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MBandelj\Desktop\dodatek 2_340-2025\"/>
    </mc:Choice>
  </mc:AlternateContent>
  <xr:revisionPtr revIDLastSave="0" documentId="8_{D037B500-BA0E-4E87-A6C1-11DBC8B61FFF}" xr6:coauthVersionLast="47" xr6:coauthVersionMax="47" xr10:uidLastSave="{00000000-0000-0000-0000-000000000000}"/>
  <bookViews>
    <workbookView xWindow="-120" yWindow="-120" windowWidth="29040" windowHeight="15720" activeTab="2" xr2:uid="{ACA02A31-A26F-4986-AE76-2DBB85F1A475}"/>
  </bookViews>
  <sheets>
    <sheet name="Sklop 1" sheetId="1" r:id="rId1"/>
    <sheet name="Sklop 2" sheetId="2" r:id="rId2"/>
    <sheet name="Sklop 3" sheetId="3" r:id="rId3"/>
    <sheet name="Sklop 4" sheetId="4" r:id="rId4"/>
    <sheet name="Sklop 5"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3" l="1"/>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7" i="3"/>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7" i="1"/>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7" i="2"/>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7" i="4"/>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9" i="5"/>
  <c r="G80" i="5"/>
  <c r="G81" i="5"/>
  <c r="G82" i="5"/>
  <c r="G83" i="5"/>
  <c r="G84" i="5"/>
  <c r="G85" i="5"/>
  <c r="G86" i="5"/>
  <c r="G87" i="5"/>
  <c r="G88" i="5"/>
  <c r="G89" i="5"/>
  <c r="G90" i="5"/>
  <c r="G91" i="5"/>
  <c r="G92" i="5"/>
  <c r="G93" i="5"/>
  <c r="G94" i="5"/>
  <c r="G95" i="5"/>
  <c r="G96" i="5"/>
  <c r="G97" i="5"/>
  <c r="G98" i="5"/>
  <c r="G78" i="5"/>
  <c r="G67" i="4" l="1"/>
  <c r="G68" i="4" s="1"/>
  <c r="G69" i="4" s="1"/>
  <c r="G101" i="5"/>
  <c r="G102" i="5" s="1"/>
  <c r="G103" i="5" s="1"/>
  <c r="G58" i="3"/>
  <c r="G59" i="3" s="1"/>
  <c r="G60" i="3" s="1"/>
  <c r="G228" i="1" l="1"/>
  <c r="G229" i="1" s="1"/>
  <c r="G230" i="1" s="1"/>
  <c r="G311" i="2"/>
  <c r="G312" i="2" s="1"/>
  <c r="G313" i="2" s="1"/>
</calcChain>
</file>

<file path=xl/sharedStrings.xml><?xml version="1.0" encoding="utf-8"?>
<sst xmlns="http://schemas.openxmlformats.org/spreadsheetml/2006/main" count="2062" uniqueCount="913">
  <si>
    <t>Zap.št.</t>
  </si>
  <si>
    <t>Naziv blaga</t>
  </si>
  <si>
    <t>ACETON pakiranje 1l</t>
  </si>
  <si>
    <t>tehnični</t>
  </si>
  <si>
    <t>PAPIR BRUSNI 230x280 GRAN. 60</t>
  </si>
  <si>
    <t>zadnja stran na platnu</t>
  </si>
  <si>
    <t>PAPIR BRUSNI 230x280 GRAN. 80</t>
  </si>
  <si>
    <t>PAPIR BRUSNI 230x280 GRAN. 100</t>
  </si>
  <si>
    <t>PAPIR BRUSNI 230x280 GRAN. 120</t>
  </si>
  <si>
    <t>PAPIR BRUSNI 230x280 GRAN. 150</t>
  </si>
  <si>
    <t>PAPIR BRUSNI 230x280 GRAN. 180</t>
  </si>
  <si>
    <t>PAPIR BRUSNI 230x280 GRAN. 220</t>
  </si>
  <si>
    <t>PAPIR BRUSNI 230x280 GRAN. 240</t>
  </si>
  <si>
    <t>PAPIR VODOBRUSNI NA PAPIRJU 230x280 GRAN. 240</t>
  </si>
  <si>
    <t>PAPIR VODOBRUSNI NA PAPIRJU 230x280 GRAN. 400</t>
  </si>
  <si>
    <t>PAPIR VODOBRUSNI NA PAPIRJU 230x280 GRAN. 600</t>
  </si>
  <si>
    <t>PAPIR VODOBRUSNI NA PAPIRJU 230x280 GRAN. 800</t>
  </si>
  <si>
    <t>PLOŠČA BRUSNA ZA ŽELEZO D115</t>
  </si>
  <si>
    <t>PLOŠČA BRUSNA ZA ŽELEZO D125</t>
  </si>
  <si>
    <t>PLOŠČA BRUSNA ZA ŽELEZO D 180</t>
  </si>
  <si>
    <t>PLOŠČA BRUSNA ZA ŽELEZO D 230</t>
  </si>
  <si>
    <t>PLOŠČA BRUSNA ZA INOX 125X6X22</t>
  </si>
  <si>
    <t>DISK BRUSNI LAMELNI 115 ZA INOX</t>
  </si>
  <si>
    <t>DISK BRUSNI LAMELNI 125 ZA INOX</t>
  </si>
  <si>
    <t xml:space="preserve">DISK BRUSNI LAMELNI 180 ZA INOX </t>
  </si>
  <si>
    <t>TRAK LEPILNI KREP 25 MM X 50 M</t>
  </si>
  <si>
    <t>TRAK LEPILNI KREP 50 MM X 50 M</t>
  </si>
  <si>
    <t>TRAK LEPILNI KREP 100 MM X 50 M</t>
  </si>
  <si>
    <t xml:space="preserve">VEČNAMENSKI LEPILNI TRAK </t>
  </si>
  <si>
    <t>IZ POLIETILENSKE FOLIJE IN POSEBNO MOČNE TKANINE ZA VELIKE OBREMENITVE kot npr. TESA EXTRA POWER, širina 50 mm, dolžina 50 m</t>
  </si>
  <si>
    <t>LEPILO SEKUNDNO 3g pakiranje</t>
  </si>
  <si>
    <t>odtenki sive barve</t>
  </si>
  <si>
    <t>vse barve</t>
  </si>
  <si>
    <t>siva in rdeča</t>
  </si>
  <si>
    <t>siva in rdeča, obe komponenti A+B</t>
  </si>
  <si>
    <t>vse barve, obe komponenti A+B</t>
  </si>
  <si>
    <t>vsi odtenki</t>
  </si>
  <si>
    <t>BARVA TEMELJNA NITRO 0,75 l</t>
  </si>
  <si>
    <t>BARVA NOTRANJA DISPERZIJSKA 15/1, JUPOL ALI ENAKOVREDNO</t>
  </si>
  <si>
    <t>BARVA JUPOL LATEX 15/1 L ALI ENAKOVREDNO</t>
  </si>
  <si>
    <t>kemično stabilizira rjo in je kompatibilen z večino barvami, kot npr. Chelade</t>
  </si>
  <si>
    <t>ČOPIČ 30 X 15 MM</t>
  </si>
  <si>
    <t>ČOPIČ 40 X 15 MM</t>
  </si>
  <si>
    <t>ČOPIČ 50 X 15 MM</t>
  </si>
  <si>
    <t>ČOPIČ 80 X 15 MM</t>
  </si>
  <si>
    <t>ČOPIČ RADIATOR širina 40 mm x 10 mm</t>
  </si>
  <si>
    <t>minimalna dolžina ročaja 300 mm</t>
  </si>
  <si>
    <t>ČOPIČ RADIATOR 50X15</t>
  </si>
  <si>
    <t>ČOPIČ RADIATOR 60X10MM</t>
  </si>
  <si>
    <t>VODA DESTILIRANA pakiranje 5l</t>
  </si>
  <si>
    <t>ELEKTRODA EVB 50 FI 2,5</t>
  </si>
  <si>
    <t>cena na kg</t>
  </si>
  <si>
    <t>ELEKTRODA EVB 50 FI 3,25</t>
  </si>
  <si>
    <t>ELEKTRODA-ELEKT.D2.5 INOX</t>
  </si>
  <si>
    <t>ELEKTRODA-ELEKTRO D 2,5 MM</t>
  </si>
  <si>
    <t>ELEKTRODA-ELEKTRO D 3,25 MM</t>
  </si>
  <si>
    <t xml:space="preserve">FOLIJA STRETCH </t>
  </si>
  <si>
    <t>širina 100 mm, 150 m dolžine, na roli</t>
  </si>
  <si>
    <t>FOLIJA STRETCH, 5kg pakiranje PAKIRANJE</t>
  </si>
  <si>
    <t>širina 500 mm, na roli</t>
  </si>
  <si>
    <t>dolžina 25 m</t>
  </si>
  <si>
    <t>TRAK VEZNI PVC</t>
  </si>
  <si>
    <t>širine 2,5 mm, dolžine 100 mm, črne barve  pakirano 100/1</t>
  </si>
  <si>
    <t>širine 3,6 mm, dolžine 150 mm, črne barve  pakirano 100/1</t>
  </si>
  <si>
    <t>širine 3,6 mm, dolžine 200 mm, črne barve  pakirano 100/1</t>
  </si>
  <si>
    <t>širine 3,6 mm, dolžine 250 mm, črne barve  pakirano 100/1</t>
  </si>
  <si>
    <t>širine 3,6 mm, dolžine 300 mm, črne barve  pakirano 100/1</t>
  </si>
  <si>
    <t>širine 4,8 mm, dolžine 200 mm, črne barve  pakirano 100/1</t>
  </si>
  <si>
    <t>širine 4,8 mm, dolžine 300 mm, črne barve  pakirano 100/1</t>
  </si>
  <si>
    <t>širine 4,8 mm, dolžine 500 mm, črne barve  pakirano 100/1</t>
  </si>
  <si>
    <t>širine 7,6 mm, dolžine 300 mm, črne barve  pakirano 100/1</t>
  </si>
  <si>
    <t>širine  7,6 mm, dolžine 400 mm, črne barve  pakirano 100/1</t>
  </si>
  <si>
    <t>SIDRNA MASA DVOKOMPONENTNA</t>
  </si>
  <si>
    <t>uporaba s klasično pištolo za silikon, vključno z mešalno konico</t>
  </si>
  <si>
    <t>MEŠALNA KONICA ZA SIDRNO MASO</t>
  </si>
  <si>
    <t>AKRIL EMULZIJA ZA ZID, 5 kg pakiranje</t>
  </si>
  <si>
    <t xml:space="preserve">osnovni premaz pred barvanjem kot npr. Jupol akril emulzija </t>
  </si>
  <si>
    <t>primerna za zahtevne in obremenjene površine, uporaba na apnenih, apneno cementnih in cementno finih ter mavčno kartonskih ploščah</t>
  </si>
  <si>
    <t>KIT NEVTRALNI BREZBARVNI 300 ml</t>
  </si>
  <si>
    <t>KIT SILIKONSKI BREZBARVNI 300ml</t>
  </si>
  <si>
    <t>KIT AKRILNI BELI 300ml</t>
  </si>
  <si>
    <t>KRPE ČISTILNE - BOMBAŽNE ODPADNE- BELE</t>
  </si>
  <si>
    <t>100% bombaž</t>
  </si>
  <si>
    <t xml:space="preserve">s horizontalno in vertikalno libelo </t>
  </si>
  <si>
    <t xml:space="preserve">z libelo </t>
  </si>
  <si>
    <t>KOLO ZA SAMOKOLNICO</t>
  </si>
  <si>
    <t>komplet - platišče in ležaj kovinski</t>
  </si>
  <si>
    <t>KRAMP</t>
  </si>
  <si>
    <t>nasajen, dolžina ročaja min 90 cm, teža minimalno 3 kg</t>
  </si>
  <si>
    <t>GRABLJE KOVINSKE 14 ZOB KOMPLET Z LESENIM DRŽALOM</t>
  </si>
  <si>
    <t>delovne površine 38 cm</t>
  </si>
  <si>
    <t>LOPATA HLEVSKA 270x220 mm, debelina pločevine 1,5 mm</t>
  </si>
  <si>
    <t>lakiran bukov ročaj</t>
  </si>
  <si>
    <t>LOPATA TRIKOT NASAJENA</t>
  </si>
  <si>
    <t>zgornji del lopate minimalne širine 27 cm, višine 28 cm,  jeklena konstrukcija, prevlečena s titanom, kot npr. AGEF</t>
  </si>
  <si>
    <t>LOPATA ZA SNEG aluminijasta, z jeklenim robom</t>
  </si>
  <si>
    <t>dimenzije 374 mm x 451 mm +- 5% z lesenim ročajem</t>
  </si>
  <si>
    <t>METLA SIRKOVA</t>
  </si>
  <si>
    <t>8x vezana</t>
  </si>
  <si>
    <t>OMELO ROČNO Z ROČAJEM</t>
  </si>
  <si>
    <t>umetna vlakna, DOLŽINA 30 cm</t>
  </si>
  <si>
    <t>DRŽALO ZA KRAMP, LESENO</t>
  </si>
  <si>
    <t>dolžina 95 cm</t>
  </si>
  <si>
    <t>DRŽALO ZA LOPATO, LESENO</t>
  </si>
  <si>
    <t>dolžina 1,3 m</t>
  </si>
  <si>
    <t>DRŽALO ZA ROVNICO, LESENO</t>
  </si>
  <si>
    <t>dolžina 120 cm</t>
  </si>
  <si>
    <t>DRŽALO ZA MOTIKO, LESENO</t>
  </si>
  <si>
    <t>fi 35 mm, dolžina 80 cm</t>
  </si>
  <si>
    <t>DRŽALO ZA ŽELEZNE GRABLJE, LESENO</t>
  </si>
  <si>
    <t>fi 28 mm, dolžina 150 cm</t>
  </si>
  <si>
    <t>DRŽALO ZA SEKIRO, LESENO</t>
  </si>
  <si>
    <t>struženo, krivo, dolžine 40 cm</t>
  </si>
  <si>
    <t>struženo, krivo, dolžine 50 cm</t>
  </si>
  <si>
    <t>struženo, krivo, dolžine 60 cm</t>
  </si>
  <si>
    <t>struženo, krivo, dolžine 70 cm</t>
  </si>
  <si>
    <t>struženo, krivo, dolžine 80 cm</t>
  </si>
  <si>
    <t>struženo, krivo, dolžine 90 cm</t>
  </si>
  <si>
    <t>struženo, krivo, dolžine 100 cm</t>
  </si>
  <si>
    <t>DRŽALO ZA KLADIVO, LESENO</t>
  </si>
  <si>
    <t>anatomsko oblikovano, 250-300 g</t>
  </si>
  <si>
    <t>anatomsko oblikovano, 400 g</t>
  </si>
  <si>
    <t>anatomsko oblikovano, 500 g</t>
  </si>
  <si>
    <t>anatomsko oblikovano, 600 g</t>
  </si>
  <si>
    <t>anatomsko oblikovano, 800 g</t>
  </si>
  <si>
    <t>anatomsko oblikovano, 1000 g</t>
  </si>
  <si>
    <t>anatomsko oblikovano, 2000 g</t>
  </si>
  <si>
    <t>DRŽALO ZA MACOLO, LESENO</t>
  </si>
  <si>
    <t>dolžine 50 cm</t>
  </si>
  <si>
    <t>dolžine 60 cm</t>
  </si>
  <si>
    <t>dolžine 70 cm</t>
  </si>
  <si>
    <t>dolžine 80 cm</t>
  </si>
  <si>
    <t>dolžine 90 cm</t>
  </si>
  <si>
    <t>dolžine 100 cm</t>
  </si>
  <si>
    <t>METLA ZA POM.CEST  PPL 40 CM KPL Z DRŽALOM</t>
  </si>
  <si>
    <t>METLA ZA POM.CEST  PPL 50 CM KPL Z DRŽALOM</t>
  </si>
  <si>
    <t>METLA ZA POM.CEST  PPL 60 CM KPL Z DRŽALOM</t>
  </si>
  <si>
    <t>OMELO ZA CESTO - PPL 50CM +ŽICA Z DRŽALOM</t>
  </si>
  <si>
    <t xml:space="preserve">OMELO Z ROČAJEM </t>
  </si>
  <si>
    <t>PLASTIČNI ROČAJ, UMETNA VLAKNA - ŽIMA</t>
  </si>
  <si>
    <t>NOŽ UNIVERZALNI ŠIROK 20 mm S KOVINSKIM VODILOM IN UTRDITVIJO REZILA Z VIJAKOM</t>
  </si>
  <si>
    <t xml:space="preserve">PURPEN 0,5 / 1 MONTAŽNI </t>
  </si>
  <si>
    <t xml:space="preserve">PURPEN 0,5 / 1 LEPILNI </t>
  </si>
  <si>
    <t>KARTUŠA ZA PURPEN PIŠTOLO 0,75 MONTAŽNA</t>
  </si>
  <si>
    <t>KARTUŠA ZA PURPEN PIŠTOLO 0,75 LEPILNI</t>
  </si>
  <si>
    <t xml:space="preserve">KARTUŠA ČISTILNA ZA PURPEN PIŠTOLO </t>
  </si>
  <si>
    <t xml:space="preserve">PIŠTOLA ZA PURPEN KOVINSKA </t>
  </si>
  <si>
    <t>PLOŠČA REZALNA 115x1,0x22 ZA INOX</t>
  </si>
  <si>
    <t>PLOŠČA REZALNA 125x1,0x22 ZA INOX</t>
  </si>
  <si>
    <t>PLOŠČA REZALNA ZA INOX FI 230</t>
  </si>
  <si>
    <t>SPREJ ZA MARKIRANJE 500 ml</t>
  </si>
  <si>
    <t>vsi odtenki, sprej mora biti odporen na vse vremenske vplive in viden vsaj 2 leti po označitvi na leseni podlagi, kot npr. Mitofleks</t>
  </si>
  <si>
    <t>ŠČETKA ŽIČNA KROŽNA ZA INOX</t>
  </si>
  <si>
    <t>ZAJEMALKA ZIDARSKA INOX</t>
  </si>
  <si>
    <t>z lesenim ročajem premer 180 mm</t>
  </si>
  <si>
    <t>z lesenim ročajem minimalne dolžine 130 cm, premer 225 mm</t>
  </si>
  <si>
    <t>ŽLICA ZIDARSKA PLOŠČATA 18 CM</t>
  </si>
  <si>
    <t>širine 50 mm</t>
  </si>
  <si>
    <t>širine 70 mm</t>
  </si>
  <si>
    <t>širine 75 mm</t>
  </si>
  <si>
    <t>širine 100 mm</t>
  </si>
  <si>
    <t>ČISTILO KONTAKTOV  TOPILO ZA ČIŠČENJE ELEKTRIČNIH NAPELJAV</t>
  </si>
  <si>
    <t>Topilo za čiščenje električne napeljave, raztopi oksidne obloge kot na primer Kent SE 2 Electric Cleaner 2 Easy Straw</t>
  </si>
  <si>
    <t>SILIKONSKA MAST  100% SILIKON</t>
  </si>
  <si>
    <t>Visoko kvalitetna 100% silikonska mast za mazanje, kot na primer Kent Silicone Grease - Silikonska mast</t>
  </si>
  <si>
    <t xml:space="preserve">ODSTRANJEVALEC RJE  ki ne vsebuje kislin </t>
  </si>
  <si>
    <t>SUHA MAST brez vsebovanja silikona</t>
  </si>
  <si>
    <t>Suha mast v razpršilu ne vsebuje silikona  nanos brez povzročitve madežev. Kot naprimer Kent Dry Lube - Suha mast</t>
  </si>
  <si>
    <t>MODRA MAST  400g kartuša za mazalico</t>
  </si>
  <si>
    <t>Temperaturno in vodoodporna večnamenska mast vsebuje sestavine, ki preprečujejo nastanek rje in korozije. Kot na primer Kent Blue Grease - Modra mast</t>
  </si>
  <si>
    <t xml:space="preserve">MODRA MAST V SPREJU </t>
  </si>
  <si>
    <t>Temperaturno in vodo odporna večnamenska mast vsebuje sestavine, ki preprečujejo nastanek rje in korozije. Kot na primer Kent Blue Grease - Modra mast</t>
  </si>
  <si>
    <t>ZAŠČITNI SPREJ-PROZORNA MAST</t>
  </si>
  <si>
    <t>Večnamenska mast, srednje viskoznosti na kalcijevi osnovi. Odlična zaščita pred korozijo slane vode. Odporna na vročino, mraz in vodo.Ne vsebuje nevarnih topil in silikon kot na primer Kent Spray White Grease 3 ES - Prozorna mast</t>
  </si>
  <si>
    <t>ČISTILO ZA UPLINJAČE Odstranjuje lak, mast in olje. Popolnoma izgoreva (tehnologija popolnega izgorevanja brez ostankov)</t>
  </si>
  <si>
    <t xml:space="preserve">ČISTILO ZAVORNIH DELOV 750 ml </t>
  </si>
  <si>
    <t>CA BUSTER HD je profesionalno čistilo za odstranjevanje kalcija v industrijskih napravah. Posebej primeren za odstranjevanje vodnega kamna, mineralnih ostankov, apna in oksidacij.</t>
  </si>
  <si>
    <t xml:space="preserve">kot npr. MULTI SUPER 5   </t>
  </si>
  <si>
    <t xml:space="preserve">kot npr. NOVA PTFE OIL    </t>
  </si>
  <si>
    <t xml:space="preserve">EASY CABLE     </t>
  </si>
  <si>
    <t xml:space="preserve">kot npr. POWER WIPES 90     </t>
  </si>
  <si>
    <t xml:space="preserve">kot npr. MULTIFOAM    </t>
  </si>
  <si>
    <t xml:space="preserve">kot npr. SKINCOAT   </t>
  </si>
  <si>
    <t xml:space="preserve">kot npr. KONTAKT 60   </t>
  </si>
  <si>
    <t xml:space="preserve">LEPILO ZA LES </t>
  </si>
  <si>
    <t>kot npr. Mekol, 500 ml</t>
  </si>
  <si>
    <t>TRAK OPOZORILNI</t>
  </si>
  <si>
    <t>rdeče - bel, 100 m v roli</t>
  </si>
  <si>
    <t>TRAK LEPILNI OBOJESTRANSKI 5M/12MM</t>
  </si>
  <si>
    <t>TRAK LEPILNI OBOJESTRANSKI 5M/20MM</t>
  </si>
  <si>
    <t>PALICA KOTERM</t>
  </si>
  <si>
    <t>FI60 1000MM</t>
  </si>
  <si>
    <t>FI80 1000MM</t>
  </si>
  <si>
    <t>KLEŠČE ŠČIPALNE STRANSKE</t>
  </si>
  <si>
    <t>200mm UNIOR 466/1BI</t>
  </si>
  <si>
    <t>LEPILO ZA SIDRANJE Z MEŠALNO KONICO</t>
  </si>
  <si>
    <t>ME</t>
  </si>
  <si>
    <t>l</t>
  </si>
  <si>
    <t>BARVA ZA FASADO, 5 l pakiranje</t>
  </si>
  <si>
    <t>kos</t>
  </si>
  <si>
    <t>BARVA ZA BETON 0,75 l</t>
  </si>
  <si>
    <t>BARVA KONČNA ZA KOVINO 0,75 l</t>
  </si>
  <si>
    <t>BARVA TEMELJNA ZA KOVINO 0,75 l</t>
  </si>
  <si>
    <t>BARVA TEMELJNA DVOKOMPONENTNA 0,75 l</t>
  </si>
  <si>
    <t>BARVA KONČNA DVOKOMPONENTNA 0,75 l</t>
  </si>
  <si>
    <t>BARVA PREKRIVNA NITRO 0,75 l</t>
  </si>
  <si>
    <t>POLIMER ZA PRETVORBO RJE, 1 l pakiranje</t>
  </si>
  <si>
    <t>kg</t>
  </si>
  <si>
    <t>TRAK IZOLIRNI IZ TKANINE 25 mm</t>
  </si>
  <si>
    <t>širina 25 mm, dolžina 5 m</t>
  </si>
  <si>
    <t>TRAK VULKANIZACIJSKI</t>
  </si>
  <si>
    <t>pak</t>
  </si>
  <si>
    <t>VSESTRANSKO GRADBENO LEPILO V KRTUŠI, TRAJNO ELASTIČNO, 300 mm pakiranje</t>
  </si>
  <si>
    <t>kot npr. SikaBond, Sikaflex ali podobno</t>
  </si>
  <si>
    <t>NOTRANJA IZRAVNALNA MASA ZA ROČNI ALI STROJNI NANOS, GRANULACIJA 0-5 mm, 8 kg pakiranje</t>
  </si>
  <si>
    <t>MAVEC, PRIMEREN TUDI ZA ELEKTROINŠTALACIJSKA DELA, 2 kg pakiranje</t>
  </si>
  <si>
    <t>debelina nanosa 1-50 mm, primeren tudi za globlje rege</t>
  </si>
  <si>
    <t>LETEV ZIDARSKA - ALU 2 m, širine 10 cm</t>
  </si>
  <si>
    <t>LETEV ZIDARSKA - ALU 4 m, širine 10 cm</t>
  </si>
  <si>
    <t>RAZREDČILO TESAROL 1 l</t>
  </si>
  <si>
    <t>RAZREDČILO NITRO, 1 l</t>
  </si>
  <si>
    <t>RAZREDČILO ZA DVOKOMPONENTNO BARVO 1 l</t>
  </si>
  <si>
    <t>SPREJ ODVIJAČ, 400 ml</t>
  </si>
  <si>
    <t>SPREJ WD 40 VELIKI 400 ml</t>
  </si>
  <si>
    <t>Večnamenski pripomoček z dodatkom molibdenskeh disulfida, ki hitro prodira v rjo, prežene vlago in ne vsebuje kislin.  Kot na primer Kent Rusty Penetrant</t>
  </si>
  <si>
    <t xml:space="preserve">Zelo močno razpršilo za čiščenje sistemov za vbrizgavanje goriva, ter vplinjača z lastnostjo zelo hitrega sušenja. Odstranjuje lak, mast in olje. Popolnoma izgoreva (tehnologija popolnega izgorevanja brez ostankov). Čistilo čisti sesalne ventile, preprečuje dušenje bata, čisti vbrizgalno glavo ter vplinjač. Kot na primer Kent One Shot 2 </t>
  </si>
  <si>
    <t>Čistilo deluje pod visokim pritiskom, brez klora, ki se hitro suši, oblikovano za čiščenje diskastih (kolutnih) in bobnastih zavor ter sklopk, kot na primer Kent Brake Parts Cleaner 2</t>
  </si>
  <si>
    <t>DODATEK ZA AdBlue 250 ml pakiranje</t>
  </si>
  <si>
    <t>Koncentriran dodatek za raztapljanje in preprečevanje nastanka kristalov sečnine. Čisti sistem SCR (selektivna katalitična redukcija) dizelskih motorjev, predvsem rezervoar AdBlue® in injektorje sečnine.  Kot na primer Kent Urea Anti Crystal Additive</t>
  </si>
  <si>
    <t>RAZPRŠILKA, prostornina razpršilke 1 l</t>
  </si>
  <si>
    <t>Plastična steklenička s pumpico z ergonomsko oblikovanim držalom. Možnost nastavitve moči pršenja.</t>
  </si>
  <si>
    <t>Tesnilna masa SILIGASKET 2  pločevinka pod pritiskom, odporno na olja, 200 ml pakiranje</t>
  </si>
  <si>
    <t>temperaturna odpornost od -55 do + 280 stopinj C, odpornost na pritisk 15,2 kgf/cm2, UPORABA brez dodatne pištole kot na primer Kent Siligasket 2</t>
  </si>
  <si>
    <t>Sekundno lepilo, fleksibilno, 20 g pakiranje</t>
  </si>
  <si>
    <t xml:space="preserve">Cianoakrilno lepilo z dodatkom gume omogoča, da je popravljen predel prožen skoraj tako kot osnovni material kot na primer Kent Super Bond Flex </t>
  </si>
  <si>
    <t>CA Buster HD, 1 l pakiranje</t>
  </si>
  <si>
    <t>SILIKON SPREJ, 400 ml pakiranje</t>
  </si>
  <si>
    <t>VEČNAMENSKO MAZIVO V SPREJU, 400 ml pakiranje</t>
  </si>
  <si>
    <t>TEFLONSKO MAZIVO V SPREJU, 400 ml pakiranje</t>
  </si>
  <si>
    <t>MAST  V SPREJU, 400 ml pakiranje</t>
  </si>
  <si>
    <t xml:space="preserve">Ne vsebuje topil in se uporablja za čiščenje rok brez uporabe vode in dodatnega sušenja, kot npr. RUBIX     </t>
  </si>
  <si>
    <t>ČISTILNA PENA za čiščenje rok</t>
  </si>
  <si>
    <t>BRISAČA VLAŽILNA ZA ROKE, pakiranje 100 kosov v paketu</t>
  </si>
  <si>
    <t>PENA ČISTILNA V SPREJU, 750 ml pakiranje</t>
  </si>
  <si>
    <t>ZAŠČITNI VOSEK V SPREJU, 500 ml pakiranje</t>
  </si>
  <si>
    <t>SPREJ KONTAKT, 100 ml pakiranje</t>
  </si>
  <si>
    <t>kot npr. POWER REPAIR</t>
  </si>
  <si>
    <t>2-KOMPONENTNO LEPILO, 50 ml pakiranje</t>
  </si>
  <si>
    <t>SILFIX  LEPILO, 20 g pakiranje</t>
  </si>
  <si>
    <t>CINK SPREJ, 400 ml pakiranje</t>
  </si>
  <si>
    <t>BARVNI SPREJ, 400 ml pakiranje</t>
  </si>
  <si>
    <t>PREMAZ ZA LES Z LAKOM, brezbarvni, 0,75 l pakiranje</t>
  </si>
  <si>
    <t>PREMAZ ZA LES BREZ LAKA, brezbarvni, 0,75 l pakiranje</t>
  </si>
  <si>
    <t>kot npr. ORAPI 125 ORABOND BLANC za leplenje led smernikov</t>
  </si>
  <si>
    <t>KIT TESNILNI PROFESIONALNI, 290 ml pakiranje</t>
  </si>
  <si>
    <t>Hitro sušeče, močno čistilo in razmastilo za čiščenje sklopk in zavornih delov. Potrebno količino preprosto prelijte v ustrezno embalažo z pumpico in uporabite na zavornih delih in sklopkah. Ekonomično pakiranje omogoča visoke prihranke. Brake Parts Cleaner 2 - Čistilo zavornih delov</t>
  </si>
  <si>
    <t>ČISTILO ZA ZAVORE, 25 l pakiranje</t>
  </si>
  <si>
    <t>širina 2 cm</t>
  </si>
  <si>
    <t xml:space="preserve">METER 3 M </t>
  </si>
  <si>
    <t>tračni, širine 2 cm</t>
  </si>
  <si>
    <t xml:space="preserve">METER 5 M </t>
  </si>
  <si>
    <t>GRADBIŠČNA MREŽA PVC, 180CM VIŠINE</t>
  </si>
  <si>
    <t>50 m kolut</t>
  </si>
  <si>
    <t>25 cm</t>
  </si>
  <si>
    <t>PLESKARSKI VALJČEK nylon z ročajem</t>
  </si>
  <si>
    <t>VLOŽEK PLESKARSKEGA VALJČKA nylon</t>
  </si>
  <si>
    <t>10 cm</t>
  </si>
  <si>
    <t>PLESKARSKI VALJČEK, poliakrilna vlakna, z ročajem</t>
  </si>
  <si>
    <t>VLOŽEK PLESKARSKEGA VALJČKA poliakrilna vlakna</t>
  </si>
  <si>
    <t>MREŽICA ZA ODCEJANJE BARVE</t>
  </si>
  <si>
    <t>3 VRSTNA</t>
  </si>
  <si>
    <t>6 VRSTNA</t>
  </si>
  <si>
    <t>ČOPIČ 90 X 20 MM</t>
  </si>
  <si>
    <t>ČOPIČ 80 X 20 MM</t>
  </si>
  <si>
    <t>PLESKARSKI ROČAJ ZA VALJ</t>
  </si>
  <si>
    <t>KLADIVO 1,5 kg</t>
  </si>
  <si>
    <t>KLADIVO 2,0 kg</t>
  </si>
  <si>
    <t>SAMOKOLNICA,vrtna 80 l</t>
  </si>
  <si>
    <t>SAMOKOLNICA,vrtna 100 l</t>
  </si>
  <si>
    <t>SEKIRA 0,6 kg, nasajena</t>
  </si>
  <si>
    <t>ROČNA ŽIČNA ŠČETKA</t>
  </si>
  <si>
    <t>LOPATICA PLESKARSKA INOX, mehak ročaj</t>
  </si>
  <si>
    <t>širine 150 mm</t>
  </si>
  <si>
    <t>MACOLA 3 KG</t>
  </si>
  <si>
    <t>MACOLA 5 KG</t>
  </si>
  <si>
    <t xml:space="preserve">BARVA EPOKSI DVOKOMPONETNA DEBELOSLOJNA 1KG </t>
  </si>
  <si>
    <t>PESEK ZA PESKANJE</t>
  </si>
  <si>
    <t>25 kg pakiranje</t>
  </si>
  <si>
    <t>dolžine 100 mm</t>
  </si>
  <si>
    <t xml:space="preserve">ŽIČNIKI </t>
  </si>
  <si>
    <t>dolžine 80 mm</t>
  </si>
  <si>
    <t>dolžine 70 mm</t>
  </si>
  <si>
    <t>dolžine 60 mm</t>
  </si>
  <si>
    <t>dolžine 40 mm</t>
  </si>
  <si>
    <t>dolžine 20 mm</t>
  </si>
  <si>
    <t>ŽICA MEHKO ŽARJENA, 4 mm</t>
  </si>
  <si>
    <t>ŽICA MEHKO ŽARJENA, 3 mm</t>
  </si>
  <si>
    <t>ŽICA MEHKO ŽARJENA, 2 mm</t>
  </si>
  <si>
    <t>ŽICA MEHKO ŽARJENA, 1 mm</t>
  </si>
  <si>
    <t>ŽICA - POCINKANA D 3,0 mm</t>
  </si>
  <si>
    <t>ŽICA - POCINKANA D 2,5 mm</t>
  </si>
  <si>
    <t>ŽICA - POCINKANA D 1,2 mm</t>
  </si>
  <si>
    <t>fi 10 mm</t>
  </si>
  <si>
    <t>ZATIK VAROVALNI Z VZMETJO</t>
  </si>
  <si>
    <t>fi 8 mm</t>
  </si>
  <si>
    <t>fi 6 mm</t>
  </si>
  <si>
    <t xml:space="preserve">ZATIK R </t>
  </si>
  <si>
    <t>fi 5 mm</t>
  </si>
  <si>
    <t>fi 4 mm</t>
  </si>
  <si>
    <t>VLOŽEK ZIDNI Z VIJAKOM FI 12</t>
  </si>
  <si>
    <t xml:space="preserve">ZIDNI VLOŽEK Z VIJAKOM FISCHER UX 10 X 60 RSK Z ROBOM </t>
  </si>
  <si>
    <t>VLOŽEK ZIDNI Z VIJAKOM FI 10</t>
  </si>
  <si>
    <t>Fischer zidni vložek Duopower z vijakom 8x65 S K</t>
  </si>
  <si>
    <t>VLOŽEK ZIDNI Z VIJAKOM  fi 8</t>
  </si>
  <si>
    <t>Fischer zidni vložek Duopower z vijakom 6x50 S K</t>
  </si>
  <si>
    <t>VLOŽEK ZIDNI Z VIJAKOM  fi 6</t>
  </si>
  <si>
    <t>ZIDNI VLOŽEK FISCHER DUOPOWER 8X65</t>
  </si>
  <si>
    <t>VLOŽEK ZIDNI PVC 8</t>
  </si>
  <si>
    <t>ZIDNI VLOŽEK FISCHER DUOPOWER 6X30 Z ROBOM</t>
  </si>
  <si>
    <t xml:space="preserve">VLOŽEK ZIDNI PVC 6 </t>
  </si>
  <si>
    <t>Fischer zidni vložek DuoPower – 12 X 60</t>
  </si>
  <si>
    <t>VLOŽEK ZIDNI PVC 12</t>
  </si>
  <si>
    <t xml:space="preserve">VLOŽEK ZIDNI PVC 10 </t>
  </si>
  <si>
    <t>gar</t>
  </si>
  <si>
    <t>UNIVERZALNI VIJAK SPAX SET SPAX TRX WIROX 387 KOS</t>
  </si>
  <si>
    <t>VIJAKI LESNI V KOVČKU</t>
  </si>
  <si>
    <t>VIJAK STOJALNI M 8/100 DIN 571</t>
  </si>
  <si>
    <t>inox</t>
  </si>
  <si>
    <t>VIJAK SIDRNI TX M 8, DOLŽINA  150</t>
  </si>
  <si>
    <t>VIJAK SIDRNI TX M 8, DOLŽINA  100</t>
  </si>
  <si>
    <t>VIJAK SIDRNI TX M 16, DOLŽINA  150</t>
  </si>
  <si>
    <t>VIJAK SIDRNI TX M 16, DOLŽINA  100</t>
  </si>
  <si>
    <t>VIJAK SIDRNI TX M 14, DOLŽINA  150</t>
  </si>
  <si>
    <t>VIJAK SIDRNI TX M 14, DOLŽINA  100</t>
  </si>
  <si>
    <t>VIJAK SIDRNI TX M 12, DOLŽINA  150</t>
  </si>
  <si>
    <t>VIJAK SIDRNI TX M 12, DOLŽINA  100</t>
  </si>
  <si>
    <t>VIJAK SIDRNI TX M 10, DOLŽINA  150</t>
  </si>
  <si>
    <t>VIJAK SIDRNI TX M 10, DOLŽINA  100</t>
  </si>
  <si>
    <t>VIJAK SAMOVRTALNI V KOVČKU</t>
  </si>
  <si>
    <t>VIJAK NATEZNI M 8</t>
  </si>
  <si>
    <t>VIJAK NATEZNI M 6</t>
  </si>
  <si>
    <t>VIJAK NATEZNI M 10</t>
  </si>
  <si>
    <t>pakiranje 100 kosov</t>
  </si>
  <si>
    <t>VIJAK KNIPING ZN 3,9 x 38, DIN 7982</t>
  </si>
  <si>
    <t>VIJAK KNIPING ZN 3,9 x 32, DIN 7982</t>
  </si>
  <si>
    <t>VIJAK KNIPING ZN 3,9 x 25, DIN 7982</t>
  </si>
  <si>
    <t>VIJAK KNIPING ZN 3,9 x 22, DIN 7982</t>
  </si>
  <si>
    <t>VIJAK KNIPING ZN 3,9 x 19, DIN 7982</t>
  </si>
  <si>
    <t>VIJAK KNIPING ZN 3,9 x 16, DIN 7982</t>
  </si>
  <si>
    <t>VIJAK KNIPING ZN 3,5 x 32, DIN 7982</t>
  </si>
  <si>
    <t>VIJAK KNIPING ZN 3,5 x 25, DIN 7982</t>
  </si>
  <si>
    <t>VIJAK KNIPING ZN 3,5 x 22, DIN 7982</t>
  </si>
  <si>
    <t>VIJAK KNIPING ZN 3,5 x 19, DIN 7982</t>
  </si>
  <si>
    <t>VIJAK KNIPING ZN 3,5 x 16, DIN 7982</t>
  </si>
  <si>
    <t>VIJAK KNIPING ZN 3,5 x 13, DIN 7982</t>
  </si>
  <si>
    <t>VIJAK KNIPING ZN 2,9 x 25, DIN 7982</t>
  </si>
  <si>
    <t>VIJAK KNIPING ZN 2,9 x 22, DIN 7982</t>
  </si>
  <si>
    <t>VIJAK KNIPING ZN 2,9 x 19, DIN 7982</t>
  </si>
  <si>
    <t>VIJAK KNIPING ZN 2,9 x 16, DIN 7982</t>
  </si>
  <si>
    <t>VIJAK KNIPING ZN 2,9 x 13, DIN 7982</t>
  </si>
  <si>
    <t>VIJAK KNIPING RF 4,2 x 9,5, DIN 7982</t>
  </si>
  <si>
    <t>VIJAK KNIPING RF 4,2 x 50, DIN 7982</t>
  </si>
  <si>
    <t>VIJAK KNIPING RF 4,2 x 45, DIN 7982</t>
  </si>
  <si>
    <t>VIJAK KNIPING RF 4,2 x 38, DIN 7982</t>
  </si>
  <si>
    <t>VIJAK KNIPING RF 4,2 x 32, DIN 7982</t>
  </si>
  <si>
    <t>VIJAK KNIPING RF 4,2 x 25, DIN 7982</t>
  </si>
  <si>
    <t>VIJAK KNIPING RF 4,2 x 22, DIN 7982</t>
  </si>
  <si>
    <t>VIJAK KNIPING RF 4,2 x 19, DIN 7982</t>
  </si>
  <si>
    <t>VIJAK KNIPING RF 4,2 x 16, DIN 7982</t>
  </si>
  <si>
    <t>VIJAK KNIPING RF 4,2 x 13, DIN 7982</t>
  </si>
  <si>
    <t>VIJAK KNIPING RF 3,9 x 9,5, DIN 7982</t>
  </si>
  <si>
    <t>VIJAK KNIPING RF 3,9 x 6,5, DIN 7982</t>
  </si>
  <si>
    <t>VIJAK KNIPING RF 3,9 x 38, DIN 7982</t>
  </si>
  <si>
    <t>VIJAK KNIPING RF 3,9 x 32, DIN 7982</t>
  </si>
  <si>
    <t>VIJAK KNIPING RF 3,9 x 25, DIN 7982</t>
  </si>
  <si>
    <t>VIJAK KNIPING RF 3,9 x 22, DIN 7982</t>
  </si>
  <si>
    <t>VIJAK KNIPING RF 3,9 x 19, DIN 7982</t>
  </si>
  <si>
    <t>VIJAK KNIPING RF 3,9 x 16, DIN 7982</t>
  </si>
  <si>
    <t>VIJAK KNIPING RF 3,9 x 13, DIN 7982</t>
  </si>
  <si>
    <t>VIJAK KNIPING RF 3,5 x 9,5, DIN 7982</t>
  </si>
  <si>
    <t>VIJAK KNIPING RF 3,5 x 6,5, DIN 7982</t>
  </si>
  <si>
    <t>VIJAK KNIPING RF 3,5 x 39, DIN 7982</t>
  </si>
  <si>
    <t>VIJAK KNIPING RF 3,5 x 32, DIN 7982</t>
  </si>
  <si>
    <t>VIJAK KNIPING RF 3,5 x 25, DIN 7982</t>
  </si>
  <si>
    <t>VIJAK KNIPING RF 3,5 x 22, DIN 7982</t>
  </si>
  <si>
    <t>VIJAK KNIPING RF 3,5 x 19, DIN 7982</t>
  </si>
  <si>
    <t>VIJAK KNIPING RF 3,5 x 16, DIN 7982</t>
  </si>
  <si>
    <t>VIJAK KNIPING RF 3,5 x 13, DIN 7982</t>
  </si>
  <si>
    <t>VIJAK KNIPING RF 2.2 x 13, DIN 7982</t>
  </si>
  <si>
    <t>VIJAK KNIPING RF 2,9 x 9,5, DIN 7982</t>
  </si>
  <si>
    <t>VIJAK KNIPING RF 2,9 x 6,5, DIN 7982</t>
  </si>
  <si>
    <t>VIJAK KNIPING RF 2,9 x 32, DIN 7982</t>
  </si>
  <si>
    <t>VIJAK KNIPING RF 2,9 x 25, DIN 7982</t>
  </si>
  <si>
    <t>VIJAK KNIPING RF 2,9 x 22, DIN 7982</t>
  </si>
  <si>
    <t>VIJAK KNIPING RF 2,9 x 19, DIN 7982</t>
  </si>
  <si>
    <t>VIJAK KNIPING RF 2,9 x 16, DIN 7982</t>
  </si>
  <si>
    <t>VIJAK KNIPING RF 2,9 x 13, DIN 7982</t>
  </si>
  <si>
    <t>VIJAK INOX M 8X80 DIN 933</t>
  </si>
  <si>
    <t>VIJAK INOX M 8X60 DIN 933</t>
  </si>
  <si>
    <t>VIJAK INOX M 8X50 DIN 933</t>
  </si>
  <si>
    <t>VIJAK INOX M 8X30 DIN 933</t>
  </si>
  <si>
    <t>VIJAK INOX M 8X100 DIN 933</t>
  </si>
  <si>
    <t>VIJAK INOX M 6X80 DIN 933</t>
  </si>
  <si>
    <t>VIJAK INOX M 6X60 DIN 933</t>
  </si>
  <si>
    <t>VIJAK INOX M 6X50 DIN 933</t>
  </si>
  <si>
    <t>VIJAK INOX M 6X30 DIN 933</t>
  </si>
  <si>
    <t>VIJAK INOX M 6X100 DIN 933</t>
  </si>
  <si>
    <t>VIJAK INOX M 12X80 DIN 933</t>
  </si>
  <si>
    <t>VIJAK INOX M 12X60 DIN 933</t>
  </si>
  <si>
    <t>VIJAK INOX M 12X50 DIN 933</t>
  </si>
  <si>
    <t>VIJAK INOX M 12X30 DIN 933</t>
  </si>
  <si>
    <t>VIJAK INOX M 12X100 DIN 933</t>
  </si>
  <si>
    <t>VIJAK INOX M 10X80 DIN 933</t>
  </si>
  <si>
    <t>VIJAK INOX M 10X60 DIN 933</t>
  </si>
  <si>
    <t>VIJAK INOX M 10X50 DIN 933</t>
  </si>
  <si>
    <t>VIJAK INOX M 10X30 DIN 933</t>
  </si>
  <si>
    <t>VIJAK INOX M 10X100 DIN 933</t>
  </si>
  <si>
    <t>dolžina x širina 450 x 7,6 mm</t>
  </si>
  <si>
    <t>VEZICE PVC, pakiranje 100 kosov na paket</t>
  </si>
  <si>
    <t>dolžina x širina 370 x 7,6 mm</t>
  </si>
  <si>
    <t>dolžina x širina 290 x 7,6 mm</t>
  </si>
  <si>
    <t>dolžina x širina 200 x 7,6 mm</t>
  </si>
  <si>
    <t>dolžina x širina 150 x 7,6 mm</t>
  </si>
  <si>
    <t>dolžina x širina 430 x 4,8 mm</t>
  </si>
  <si>
    <t>dolžina x širina 370 x 4,8 mm</t>
  </si>
  <si>
    <t>dolžina x širina 290 x 4,8 mm</t>
  </si>
  <si>
    <t>dolžina x širina 250 x 4,8 mm</t>
  </si>
  <si>
    <t>dolžina x širina 200 x 4,8 mm</t>
  </si>
  <si>
    <t>dolžina x širina 180 x 4,8 mm</t>
  </si>
  <si>
    <t>dolžina x širina 160 x 4,8 mm</t>
  </si>
  <si>
    <t>dolžina x širina 120 x 4,8 mm</t>
  </si>
  <si>
    <t>dolžina x širina 370 x 3,6 mm</t>
  </si>
  <si>
    <t>dolžina x širina 300 x 3,6 mm</t>
  </si>
  <si>
    <t>dolžina x širina 200 x 3,6 mm</t>
  </si>
  <si>
    <t>dolžina x širina 140 x 3,6 mm</t>
  </si>
  <si>
    <t>dolžina x širina 200 x 2,5 mm</t>
  </si>
  <si>
    <t>dolžina x širina 160 x 2,5 mm</t>
  </si>
  <si>
    <t>dolžina x širina 140 x 2,5 mm</t>
  </si>
  <si>
    <t>dolžina x širina 100 x 2,5 mm</t>
  </si>
  <si>
    <t>m</t>
  </si>
  <si>
    <t>za izdelavo objemk  širine 9 mm</t>
  </si>
  <si>
    <t>TRAK INOX</t>
  </si>
  <si>
    <t>sveder mora imeti zarezo na mestu vpetja, katera omogoča trdnejše vpetje. Rezilni kot svedra 135 stopinj, sveder mora biti iz krom - vanadija, kobalta ali titanovega karbida</t>
  </si>
  <si>
    <t xml:space="preserve">SVEDRI HSS 9,5 mm </t>
  </si>
  <si>
    <t xml:space="preserve">SVEDRI HSS 9,0 mm </t>
  </si>
  <si>
    <t xml:space="preserve">SVEDRI HSS 8,5 mm </t>
  </si>
  <si>
    <t xml:space="preserve">SVEDRI HSS 8,0 mm </t>
  </si>
  <si>
    <t xml:space="preserve">SVEDRI HSS 7,5 mm </t>
  </si>
  <si>
    <t xml:space="preserve">SVEDRI HSS 7,0 mm </t>
  </si>
  <si>
    <t xml:space="preserve">SVEDRI HSS 6,5 mm </t>
  </si>
  <si>
    <t xml:space="preserve">SVEDRI HSS 6,0 mm </t>
  </si>
  <si>
    <t xml:space="preserve">SVEDRI HSS 5,5 mm </t>
  </si>
  <si>
    <t xml:space="preserve">SVEDRI HSS 5,0 mm </t>
  </si>
  <si>
    <t xml:space="preserve">SVEDRI HSS 4,5 mm </t>
  </si>
  <si>
    <t xml:space="preserve">SVEDRI HSS 4,0 mm </t>
  </si>
  <si>
    <t xml:space="preserve">SVEDRI HSS 3,5 mm </t>
  </si>
  <si>
    <t xml:space="preserve">SVEDRI HSS 3,0 mm </t>
  </si>
  <si>
    <t xml:space="preserve">SVEDRI HSS 2,5 mm </t>
  </si>
  <si>
    <t xml:space="preserve">SVEDRI HSS 2,0 mm </t>
  </si>
  <si>
    <t xml:space="preserve">SVEDRI HSS 13,0 mm </t>
  </si>
  <si>
    <t xml:space="preserve">SVEDRI HSS 12,5 mm </t>
  </si>
  <si>
    <t xml:space="preserve">SVEDRI HSS 12,0 mm </t>
  </si>
  <si>
    <t xml:space="preserve">SVEDRI HSS 11,5 mm </t>
  </si>
  <si>
    <t xml:space="preserve">SVEDRI HSS 11,0 mm </t>
  </si>
  <si>
    <t xml:space="preserve">SVEDRI HSS 10,5 mm </t>
  </si>
  <si>
    <t xml:space="preserve">SVEDRI HSS 10,0 mm </t>
  </si>
  <si>
    <t xml:space="preserve">SVEDRI HSS 1,5 mm </t>
  </si>
  <si>
    <t xml:space="preserve">SVEDRI HSS 1,0 mm </t>
  </si>
  <si>
    <t>sds max vpetje</t>
  </si>
  <si>
    <t>sds plus vpetje</t>
  </si>
  <si>
    <t>trodelni ploščati steber, šestrobo vpetje, vrtanje v jeklo in pločevino</t>
  </si>
  <si>
    <t>SVEDER STOPENJSKI HSS 6-39 mm</t>
  </si>
  <si>
    <t>SVEDER NAVOJNI M8 STROJNI DIN 371/B/HSS-E</t>
  </si>
  <si>
    <t>SVEDER NAVOJNI M8 ROČNI DIN 352/HSS</t>
  </si>
  <si>
    <t>SVEDER NAVOJNI M6 STROJNI DIN 371/B/HSS-E</t>
  </si>
  <si>
    <t>SVEDER NAVOJNI M6 ROČNI DIN 352/HSS</t>
  </si>
  <si>
    <t>SVEDER NAVOJNI M5 ROČNI DIN 352/HSS</t>
  </si>
  <si>
    <t>SVEDER NAVOJNI M4 ROČNI DIN 352/HSS</t>
  </si>
  <si>
    <t>SVEDER NAVOJNI M16 ROČNI DIN 352/HSS</t>
  </si>
  <si>
    <t>SVEDER NAVOJNI M14 ROČNI DIN 352/HSS</t>
  </si>
  <si>
    <t>SVEDER NAVOJNI M12 ROČNI DIN 352/HSS</t>
  </si>
  <si>
    <t>SVEDER NAVOJNI M10 STROJNI DIN 371/B/HSS-E</t>
  </si>
  <si>
    <t>SVEDER NAVOJNI M10 ROČNI DIN 352/HSS</t>
  </si>
  <si>
    <t xml:space="preserve">SPONA ZA ŽIČNO VRV </t>
  </si>
  <si>
    <t>fi 3 mm</t>
  </si>
  <si>
    <t>SET SVEDROV SPIRALNI HSS 1-13x0,5 25 DELNA GARNITURA, gladko steblo DIN 338</t>
  </si>
  <si>
    <t>DIN 7504 K, šestroba glava, debeline 3,9 mm, dolžine 20 mm, pakiranje 100 kos</t>
  </si>
  <si>
    <t xml:space="preserve">SAMOVREZNI VIJAK -SAMOVRTALNI </t>
  </si>
  <si>
    <t>DIN7504 N , cilindrična glava, debeline 4,2 mm, dolžine 32 mm, pakiranje 100 kos</t>
  </si>
  <si>
    <t>SAMOVREZNI VIJAK -SAMOVRTALNI</t>
  </si>
  <si>
    <t>DIN 7504 N , cilindrična glava, debeline 4,2 mm, dolžine 19 mm, pakiranje 100 kos</t>
  </si>
  <si>
    <t>DIN 7504 K, šestroba glava, debeline 4,2 mm, dolžine 32 mm, pakiranje 100 kos</t>
  </si>
  <si>
    <t>DIN 7504 K, šestroba glava, debeline 4,2 mm, dolžine 19 mm, pakiranje 100 kos</t>
  </si>
  <si>
    <t>DIN 7504 K, šestroba glava, debeline 3,9 mm, dolžine 32 mm, pakiranje 100 kos</t>
  </si>
  <si>
    <t>PODLOŽKA ŠIROKA ZA M 8 NERJAVNA</t>
  </si>
  <si>
    <t>PODLOŽKA ŠIROKA ZA M 6 NERJAVNA</t>
  </si>
  <si>
    <t>PODLOŽKA ŠIROKA ZA M 5 NERJAVNA</t>
  </si>
  <si>
    <t>PODLOŽKA ŠIROKA ZA M 16 NERJAVNA</t>
  </si>
  <si>
    <t>PODLOŽKA ŠIROKA ZA M 14 NERJAVNA</t>
  </si>
  <si>
    <t>PODLOŽKA ŠIROKA ZA M 12 NERJAVNA</t>
  </si>
  <si>
    <t>PODLOŽKA ŠIROKA ZA M 10 NERJAVNA</t>
  </si>
  <si>
    <t>PODLOŽKA M6</t>
  </si>
  <si>
    <t>PODLOŽKA M5</t>
  </si>
  <si>
    <t>PODLOŽKA M 8 ZOBATA</t>
  </si>
  <si>
    <t>PODLOŽKA M 8 VZMETNA</t>
  </si>
  <si>
    <t>PODLOŽKA M 8 NERJAVNA</t>
  </si>
  <si>
    <t>PODLOŽKA M 8</t>
  </si>
  <si>
    <t>PODLOŽKA M 6 ZOBATA</t>
  </si>
  <si>
    <t>PODLOŽKA M 6 VZMETNA</t>
  </si>
  <si>
    <t>PODLOŽKA M 6 NERJAVNA</t>
  </si>
  <si>
    <t>PODLOŽKA M 5 ZOBATA</t>
  </si>
  <si>
    <t>PODLOŽKA M 5 VZMETNA</t>
  </si>
  <si>
    <t>PODLOŽKA M 5 NERJAVNA</t>
  </si>
  <si>
    <t>PODLOŽKA M 4 ZOBATA</t>
  </si>
  <si>
    <t>PODLOŽKA M 16 VZMETNA</t>
  </si>
  <si>
    <t>PODLOŽKA M 16 NERJAVNA</t>
  </si>
  <si>
    <t>PODLOŽKA M 16</t>
  </si>
  <si>
    <t>PODLOŽKA M 14 VZMETNA</t>
  </si>
  <si>
    <t>PODLOŽKA M 14 NERJAVNA</t>
  </si>
  <si>
    <t>PODLOŽKA M 14</t>
  </si>
  <si>
    <t>PODLOŽKA M 12 ZOBATA</t>
  </si>
  <si>
    <t>PODLOŽKA M 12 VZMETNA</t>
  </si>
  <si>
    <t>PODLOŽKA M 12 NERJAVNA</t>
  </si>
  <si>
    <t>PODLOŽKA M 12</t>
  </si>
  <si>
    <t>PODLOŽKA M 10 ZOBATA</t>
  </si>
  <si>
    <t>PODLOŽKA M 10 VZMETNA</t>
  </si>
  <si>
    <t>PODLOŽKA M 10 NERJAVNA</t>
  </si>
  <si>
    <t>PODLOŽKA M 10</t>
  </si>
  <si>
    <t>OBJEMKA INOX za cev 160-180 / 12</t>
  </si>
  <si>
    <t>OBJEMKA INOX za cev 100-120 / 12</t>
  </si>
  <si>
    <t>32-50 mm</t>
  </si>
  <si>
    <t xml:space="preserve">OBJEMKA CEVNA </t>
  </si>
  <si>
    <t>20-32 mm</t>
  </si>
  <si>
    <t>16-25 mm</t>
  </si>
  <si>
    <t>12-20 mm</t>
  </si>
  <si>
    <t>10-16 mm</t>
  </si>
  <si>
    <t>8-12 mm</t>
  </si>
  <si>
    <t>MATICA VARNOSTNA M 8</t>
  </si>
  <si>
    <t>MATICA VARNOSTNA M 6</t>
  </si>
  <si>
    <t>MATICA VARNOSTNA M 5</t>
  </si>
  <si>
    <t>MATICA VARNOSTNA M 16</t>
  </si>
  <si>
    <t>MATICA VARNOSTNA M 12</t>
  </si>
  <si>
    <t>MATICA VARNOSTNA M 10</t>
  </si>
  <si>
    <t>MATICA M8</t>
  </si>
  <si>
    <t>MATICA M6</t>
  </si>
  <si>
    <t>MATICA M5</t>
  </si>
  <si>
    <t>MATICA M4</t>
  </si>
  <si>
    <t>MATICA M18</t>
  </si>
  <si>
    <t>MATICA M16</t>
  </si>
  <si>
    <t>MATICA M12</t>
  </si>
  <si>
    <t>MATICA M10</t>
  </si>
  <si>
    <t xml:space="preserve">LESTEV TELESKOPSKA </t>
  </si>
  <si>
    <t>STANDARD EN 131,  obremenitev do 150 kg, višina cca 196 cm</t>
  </si>
  <si>
    <t>LESTEV LESENA A-6</t>
  </si>
  <si>
    <t>STANDARD EN 131,  obremenitev do 150 kg, višina cca 166 cm</t>
  </si>
  <si>
    <t>LESTEV LESENA A-5</t>
  </si>
  <si>
    <t>STANDARD EN 131,  obremenitev do 150 kg, višina cca 136 cm</t>
  </si>
  <si>
    <t>LESTEV LESENA A-4</t>
  </si>
  <si>
    <t>STANDARD EN 131,  obremenitev do 150 kg, višina cca 110 cm</t>
  </si>
  <si>
    <t>LESTEV LESENA A-3</t>
  </si>
  <si>
    <t>3 STOPNIČNA, delovna višina 2,6 m, višina v zloženem stanju cca 1,20 m, višina najvišje stopnice cca. 0,55 m, nosilnost do 150 kg</t>
  </si>
  <si>
    <t xml:space="preserve">LESTEV ALU PROSTOSTOJEČA </t>
  </si>
  <si>
    <t>8 X 80</t>
  </si>
  <si>
    <t>KARABIN POCINAKANI</t>
  </si>
  <si>
    <t xml:space="preserve">6 X 60 </t>
  </si>
  <si>
    <t>5 X 50</t>
  </si>
  <si>
    <t>DRŽALO ZA NAVOJNI SVEDER, ČELJUSTI M-8/10/12/14/16</t>
  </si>
  <si>
    <t>DRŽALO ZA NAVOJNI SVEDER, ČELJUSTI M-4/5/6</t>
  </si>
  <si>
    <t>DROG LOMILNI 12 KG</t>
  </si>
  <si>
    <t>DROG LOMILNI 10 KG</t>
  </si>
  <si>
    <t>ČELJUST NAVOJNA M- 8 DIN 223/B</t>
  </si>
  <si>
    <t>ČELJUST NAVOJNA M- 6 DIN 223/B</t>
  </si>
  <si>
    <t>ČELJUST NAVOJNA M- 5 DIN 223/B</t>
  </si>
  <si>
    <t>ČELJUST NAVOJNA M- 4 DIN 223/B</t>
  </si>
  <si>
    <t>ČELJUST NAVOJNA M- 16 DIN 223/B</t>
  </si>
  <si>
    <t>ČELJUST NAVOJNA M- 14 DIN 223/B</t>
  </si>
  <si>
    <t>ČELJUST NAVOJNA M- 12 DIN 223/B</t>
  </si>
  <si>
    <t>ČELJUST NAVOJNA M- 10 DIN 223/B</t>
  </si>
  <si>
    <t>Dodaten opis</t>
  </si>
  <si>
    <t>REBRASTO ŽELEZO, RAZLIČNE DIMENZIJE</t>
  </si>
  <si>
    <t>PLOŠČATI INOX 50x3MM</t>
  </si>
  <si>
    <t>PLOŠČATI 50X5 MM INOX</t>
  </si>
  <si>
    <t>PLOŠČATI 50X5 MM</t>
  </si>
  <si>
    <t>PLOŠČATI 40X4 MM INOX</t>
  </si>
  <si>
    <t>PLOŠČATI 40X4 MM</t>
  </si>
  <si>
    <t>PLOŠČATI 30X3 MM INOX</t>
  </si>
  <si>
    <t>PLOŠČATI 30X3 MM</t>
  </si>
  <si>
    <t>PLOŠČATI 20X2 MM INOX</t>
  </si>
  <si>
    <t>PLOŠČATI 20X2 MM</t>
  </si>
  <si>
    <t>PLOČEVINA REBRASTA AL 4 / 5 MM (AL. sol. 4/5,5x1250x2500)</t>
  </si>
  <si>
    <t>PLOČEVINA NERJAVNA 2mm</t>
  </si>
  <si>
    <t>PLOČEVINA ČRNA TVP SOL 6/7 X1500 X 3000</t>
  </si>
  <si>
    <t>PLOČEVINA ČRNA 2 MM x 1000 x 2000</t>
  </si>
  <si>
    <t>PLOČEVINA ČRNA 1,5 MM x 1000 x 2000</t>
  </si>
  <si>
    <t>PLOČEVINA ČRNA 1 MM x 1000 x 1999</t>
  </si>
  <si>
    <t>PLOČEVINA AL 4,5 X 1250x2500</t>
  </si>
  <si>
    <t>PLOČEVINA AL 3 X 1250x2500</t>
  </si>
  <si>
    <t>OKROGLI INOX D8 MM</t>
  </si>
  <si>
    <t>OKROGLI INOX D6 MM</t>
  </si>
  <si>
    <t>OKROGLI INOX D50 MM</t>
  </si>
  <si>
    <t>OKROGLI INOX D25 MM</t>
  </si>
  <si>
    <t>OKROGLI INOX D16 MM</t>
  </si>
  <si>
    <t>OKROGLI INOX D12 MM</t>
  </si>
  <si>
    <t>OKROGLI INOX D10 MM</t>
  </si>
  <si>
    <t>OKROGLI D 50 MM -SVETLO VLEČENO</t>
  </si>
  <si>
    <t>OKROGLI D 40 MM -SVETLO VLEČENO</t>
  </si>
  <si>
    <t>OKROGLI D 25 MM -SVETLO VLEČENO</t>
  </si>
  <si>
    <t>OKROGLI D 16 MM -SVETLOVLEČENO</t>
  </si>
  <si>
    <t>OKROGLI D 12 MM -SVETLO VLEČENO</t>
  </si>
  <si>
    <t>OKROGLI D 10 MM -SVETLO VLEČENO</t>
  </si>
  <si>
    <t>OKROGLA PALICA D 8 MM - SVETLO VLEČENO</t>
  </si>
  <si>
    <t>OKROGLA PALICA D 6 MM - SVETLO VLEČENO</t>
  </si>
  <si>
    <t>OKROGLA PALICA D 10 MM - SVETLO VLEČENO</t>
  </si>
  <si>
    <t>DIN 1022</t>
  </si>
  <si>
    <t>KOTNIK, RAZLIČNE DIMENZIJE, NA KG</t>
  </si>
  <si>
    <t>DIN 2395 - PRAVOKOTNE IN KVADRATNE, VARJENE JEKLENE CEVI</t>
  </si>
  <si>
    <t>CEV PRAVOKOTNA IN KVADRATNA, RAZLIČNE DIMENZIJE</t>
  </si>
  <si>
    <t>DIN 1615</t>
  </si>
  <si>
    <t>CEV - OKROGLE ŠIVNE, RAZLIČNE DIMENZIJE</t>
  </si>
  <si>
    <t>DIN 1629</t>
  </si>
  <si>
    <t>CEV - OKROGLE BREZŠIVNE, RAZLIČNE DIMENZIJE</t>
  </si>
  <si>
    <t>CEV - OKROGLA INOX, RAZLIČNE DIMENZIJE</t>
  </si>
  <si>
    <t>BETONSKO ŽELEZO, RAZLIČNE DIMENZIJE</t>
  </si>
  <si>
    <t>BETONSKA MREŽA</t>
  </si>
  <si>
    <t>kpl</t>
  </si>
  <si>
    <t>VENTIL VARNOSTNI 10 BAR 3/4</t>
  </si>
  <si>
    <t>VENTIL VARNOSTNI 10 BAR 1/2</t>
  </si>
  <si>
    <t>VENTIL TERMO 1/2" RAVNI</t>
  </si>
  <si>
    <t>VENTIL KROGLIČNI 3/4"</t>
  </si>
  <si>
    <t>VENTIL KROGLIČNI 1/2"</t>
  </si>
  <si>
    <t>TIPKA ZA KOTLIČEK LIV</t>
  </si>
  <si>
    <t>TIPKA ZA KOTLIČEK GABERIT</t>
  </si>
  <si>
    <t>KOT NPR. LOCTITE 55</t>
  </si>
  <si>
    <t>TEFLONSKA VRVICA</t>
  </si>
  <si>
    <t>T KOS ALKATEN 3/4 25-25-25</t>
  </si>
  <si>
    <t>T KOS ALKATEN 1/2 25-25-25</t>
  </si>
  <si>
    <t>SPOJKA ALKATEN, PREHODNI KOS 1/2NA 1/2 KOVINSKI DEL ZNANJI NAVOJ</t>
  </si>
  <si>
    <t>SPOJKA ALKATEN, PREHODNI KOS 1/2NA 1/2 KOVINSKI DEL NOTRANJI NAVOJ</t>
  </si>
  <si>
    <t>SPOJKA ALKATEN 3/4 25-25</t>
  </si>
  <si>
    <t>SPOJKA ALKATEN 1/2 25-25</t>
  </si>
  <si>
    <t>SIFON, KOVINSKI ZA UMIVALNIK</t>
  </si>
  <si>
    <t>RAZTEZNA POSODA 5L</t>
  </si>
  <si>
    <t>RAZTEZNA POSODA 2L</t>
  </si>
  <si>
    <t>PREDIVO</t>
  </si>
  <si>
    <t>POLNILNI VENTIL ZA VGRADNI KOTLIČEK ZA LIV</t>
  </si>
  <si>
    <t>POLNILNI VENTIL ZA VGRADNI KOTLIČEK ZA GEBERIT</t>
  </si>
  <si>
    <t>MEŠALNA, ENOROČNA S CEVJO MIN 1500MM</t>
  </si>
  <si>
    <t>PIPA ZA TUŠ KOT NPR. GROHE EUROSMART KOPALNIŠKA ARMATURA</t>
  </si>
  <si>
    <t>MEŠALNA, ENOROČNA</t>
  </si>
  <si>
    <t>PIPA ZA KUHINJSKO KORITO</t>
  </si>
  <si>
    <t>VRTNA, KROGLIČNA</t>
  </si>
  <si>
    <t>PIPA 3/4 "</t>
  </si>
  <si>
    <t>PIPA 1/2"</t>
  </si>
  <si>
    <t>RAZLIČNE DIMENZIJE</t>
  </si>
  <si>
    <t>PERLATOR - MREŽICA</t>
  </si>
  <si>
    <t>PASTA ZA PREDIVO</t>
  </si>
  <si>
    <t>STENSKI, INOX</t>
  </si>
  <si>
    <t>NOSILEC TOALETNEGA PAPIRJA</t>
  </si>
  <si>
    <t>STENSKI, ZA KLASIČNE BRISAČE PREMERA 100MM, INOX</t>
  </si>
  <si>
    <t>NOSILEC TOALETNE BRISAČE</t>
  </si>
  <si>
    <t>ZA INDUSTRIJSKE BRISAČE DO PREMERA FI 300MM, STENSKI</t>
  </si>
  <si>
    <t>PROSTORNINA MIN 500ML, MONTAŽA NA STENO</t>
  </si>
  <si>
    <t>MILNIK ZA TEKOČE MILO</t>
  </si>
  <si>
    <t>MANŠETA WC ŠKOLJKE</t>
  </si>
  <si>
    <t>PRIKLOP WC KOTLIČKA, PRIKLOP PIPE</t>
  </si>
  <si>
    <t xml:space="preserve">KOTNI VENTIL ZA PRIKLOP NA ZID 1/2 - 3/8 </t>
  </si>
  <si>
    <t>NADOMETNI, DVOJNA TIPKA, 9L</t>
  </si>
  <si>
    <t>KOTLIČEK ZA WC</t>
  </si>
  <si>
    <t>KOLENO ALKATEN 3/4", 25-25</t>
  </si>
  <si>
    <t>KOLENO ALKATEN 1/2", 25-25</t>
  </si>
  <si>
    <t>KOLENO 3/8 "</t>
  </si>
  <si>
    <t>IZPUSTNI VENTIL ZA VGRADNI KOTLIČEK LIV</t>
  </si>
  <si>
    <t>IZPUSTNI VENTIL ZA VGRADNI KOTLIČEK GEBERIT</t>
  </si>
  <si>
    <t>HOLANDEC 1/2"</t>
  </si>
  <si>
    <t>GLAVA VENTILA TERMOSTATSKA</t>
  </si>
  <si>
    <t>10 - 50 CM</t>
  </si>
  <si>
    <t>GIBLJIVA PLETENA PRIKLJUČNA CEV ZA KOTLIČEK 3/8 - 3/8</t>
  </si>
  <si>
    <t>CEV-CINKANA 1/2 COLE</t>
  </si>
  <si>
    <t>CEV BAKRENA PREDIZOLIRANA 3/8</t>
  </si>
  <si>
    <t>CEV BAKRENA PREDIZOLIRANA 1/4</t>
  </si>
  <si>
    <t>CEV BAKRENA D15 MM</t>
  </si>
  <si>
    <t>CEV ALKATEN 6/4 COLE</t>
  </si>
  <si>
    <t>CEV ALKATEN 3/4 COLE</t>
  </si>
  <si>
    <t>CEV ALKATEN 1/2 COLE</t>
  </si>
  <si>
    <t>možnost montaže nad ali pod pultom</t>
  </si>
  <si>
    <t>mešalna, enoročna</t>
  </si>
  <si>
    <t>ARMATURA ZA UMIVALNIK</t>
  </si>
  <si>
    <t>ARMATURA UMIVALNIŠKA STENSKA</t>
  </si>
  <si>
    <t>dimenzije 4 m x 10 m</t>
  </si>
  <si>
    <t>ZAŠČITNA MREŽA PRED GOLOBI</t>
  </si>
  <si>
    <t>TN 40 mm, pakiranje po 100 kosov</t>
  </si>
  <si>
    <t>VIJAKI KNAUF</t>
  </si>
  <si>
    <t>TN 35 mm, pakiranje po 100 kosov</t>
  </si>
  <si>
    <t>TN 25 mm, pakiranje po 100 kosov</t>
  </si>
  <si>
    <t>TN 45 mm, pakiranje po 100 kosov</t>
  </si>
  <si>
    <t>TN 55 mm, pakiranje po 100 kosov</t>
  </si>
  <si>
    <t>TN 70 mm, pakiranje po 100 kosov</t>
  </si>
  <si>
    <t>KVALITETA 316, KISLINSKO ODPOREN</t>
  </si>
  <si>
    <t>VALJANEC INOX V4A, 30 x 3,5 mm</t>
  </si>
  <si>
    <t>FI 160 mm</t>
  </si>
  <si>
    <t xml:space="preserve">STIGMAFLEX DVOSLOJNA CEV </t>
  </si>
  <si>
    <t>FI 125 mm</t>
  </si>
  <si>
    <t>FI 110 mm</t>
  </si>
  <si>
    <t>URSA DF 39</t>
  </si>
  <si>
    <t>STEKLENA VOLNA ZA STROP 5 CM</t>
  </si>
  <si>
    <t>KVALITETA 316, KISLINSKO ODPORNE</t>
  </si>
  <si>
    <t xml:space="preserve">SPONKA KRIŽNA INOX </t>
  </si>
  <si>
    <t>POKROV LTŽ Z OKVIRJEM 800X800 MM - 400 KN</t>
  </si>
  <si>
    <t>POKROV LTŽ Z OKVIRJEM 600X600 MM - 400 KN</t>
  </si>
  <si>
    <t>400 KN</t>
  </si>
  <si>
    <t>POKROV LTŽ KANALSKI Z OKVIRJEM FI 600</t>
  </si>
  <si>
    <t>POKROV BETONSKI FI 1000</t>
  </si>
  <si>
    <t>POKROV BETONSKI FI 800</t>
  </si>
  <si>
    <t>POKROV BETONSKI FI 600</t>
  </si>
  <si>
    <t>POKROV BETONSKI FI 400</t>
  </si>
  <si>
    <t>JAŠEK S POKROVOM FI 600</t>
  </si>
  <si>
    <t>POKROV BETONSKI 600 VENEC BETONSKI</t>
  </si>
  <si>
    <t>DEBELINE 40 MM</t>
  </si>
  <si>
    <t>DEBELINE 29 MM</t>
  </si>
  <si>
    <t>DEBELINE 21 MM</t>
  </si>
  <si>
    <t>DEBELINE 15 MM</t>
  </si>
  <si>
    <t>DEBELINE 12 MM</t>
  </si>
  <si>
    <t>DEBELINE 6 MM</t>
  </si>
  <si>
    <t>PLOŠČA PRANA 400 X 400</t>
  </si>
  <si>
    <t>KOT NPR. LIP BLED</t>
  </si>
  <si>
    <t>PLOŠČA OPAŽNA 2500x500x27 mm</t>
  </si>
  <si>
    <t>PLOŠČA OPAŽNA 2000x500x27 mm</t>
  </si>
  <si>
    <t>PLOŠČA GIPS "KNAUF" 2000 x 1250 x 12,5 mm</t>
  </si>
  <si>
    <t>600 x 600 x 15 mm</t>
  </si>
  <si>
    <t>PLOŠČA ARMSTRONG</t>
  </si>
  <si>
    <t>premer 110 mm</t>
  </si>
  <si>
    <t>ODTOČNA CEV ZA KANALIZACIJO</t>
  </si>
  <si>
    <t>premer 32 mm</t>
  </si>
  <si>
    <t>premer 50 mm</t>
  </si>
  <si>
    <t>UW 150 x 40 x 0,6</t>
  </si>
  <si>
    <t>KNAUF NOSILEC</t>
  </si>
  <si>
    <t>UW 120 x 40 x 0,6</t>
  </si>
  <si>
    <t>UW 100 x 40 x 0,6</t>
  </si>
  <si>
    <t>UW 75 x 40 x 0,6</t>
  </si>
  <si>
    <t>UW 70 x 40 x 0,6</t>
  </si>
  <si>
    <t>UW 50 x 40 x 0,6</t>
  </si>
  <si>
    <t>CW 125 x 50 x 0,6</t>
  </si>
  <si>
    <t>CW 100 x 50 x 1,0</t>
  </si>
  <si>
    <t>CW 100 x 50 x 0,7</t>
  </si>
  <si>
    <t>CW 100 x 50 x 0,6</t>
  </si>
  <si>
    <t>CW 75 x 50 x 1,0</t>
  </si>
  <si>
    <t>CW 75 x 50 x 0,7</t>
  </si>
  <si>
    <t>CW 75 x 50 x 0,6</t>
  </si>
  <si>
    <t>CW 70 x 50 x 0,6</t>
  </si>
  <si>
    <t>CW 50 x 50 x 1,0</t>
  </si>
  <si>
    <t>CW 50 x 50 x 0,7</t>
  </si>
  <si>
    <t>CW 50 x 50 x 0,6</t>
  </si>
  <si>
    <t>UD 28 x 27x 0,6</t>
  </si>
  <si>
    <t>CD 60 x 27 x 0,6</t>
  </si>
  <si>
    <t>MEHKI LOT DEBELINE 1,2 MM</t>
  </si>
  <si>
    <t>MEHKI LOT DEBELINE 1,1 MM</t>
  </si>
  <si>
    <t>MEHKI LOT DEBELINE 1,0 MM</t>
  </si>
  <si>
    <t>MEHKI LOT DEBELINE 0,9 MM</t>
  </si>
  <si>
    <t xml:space="preserve">MEHKI LOT DEBELINE 0,8 MM </t>
  </si>
  <si>
    <t>MEHKI LOT DEBELINE 0,7 MM</t>
  </si>
  <si>
    <t>MEHKI LOT DEBELINE 0,6 MM</t>
  </si>
  <si>
    <t>MALTA SUHA MEŠANICA ZA BETON 25/1</t>
  </si>
  <si>
    <t>m3</t>
  </si>
  <si>
    <t>LES SKOBLAN, KONSTRUKCIJSKI RAZNIH DIMENZIJ</t>
  </si>
  <si>
    <t>LES REZAN - SMREKA 48mm, KLASA II</t>
  </si>
  <si>
    <t>LES REZAN - SMREKA 24mm, KLASA II</t>
  </si>
  <si>
    <t>ZA ZUNANJO UPORABO</t>
  </si>
  <si>
    <t>LEPILO ZA PLOŠČICE 25/1</t>
  </si>
  <si>
    <t>KOT NPR. WEBER</t>
  </si>
  <si>
    <t>LEPILO FASADNO 25/1</t>
  </si>
  <si>
    <t>V TUBI, 300 ml pakiranje</t>
  </si>
  <si>
    <t>LEPILO AL-FIX</t>
  </si>
  <si>
    <t>trojni koš za smeti za ločeno zbiranje odpadkov, iz vremensko odpornega materiala, s stransko odprtino za odlaganje odpadkov (zgoraj pokriti, da dež ne pada v koš), prostornine minimalno 3x50 litrov</t>
  </si>
  <si>
    <t>KOŠ LOČEVALNI - ZUNANJI</t>
  </si>
  <si>
    <t>trojni koš za smeti za postavitev v notranjih prostorih, prostornine minimalno 3x 15 l</t>
  </si>
  <si>
    <t>KOŠ LOČEVALNI - NOTRANJI</t>
  </si>
  <si>
    <t>ZNOTRAJ RAVEN</t>
  </si>
  <si>
    <t>KOŠ BETONSKI S PEPELNIKOM kot npr. ECCO 87 ALI ENAKOVREDNI</t>
  </si>
  <si>
    <t>UV ODPORNA</t>
  </si>
  <si>
    <t>FOLIJA ČRNA</t>
  </si>
  <si>
    <t>FOLIJA ČEPASTA PM-8N 2,0M 450G</t>
  </si>
  <si>
    <t>m2</t>
  </si>
  <si>
    <t>FILC - geotekstil 300g/m2, širine 180-210 cm</t>
  </si>
  <si>
    <t>CEV TERMOSKRČLJIVA TMX 9,4</t>
  </si>
  <si>
    <t>CEV TERMOSKRČLJIVA TMX 6,4</t>
  </si>
  <si>
    <t>CEV TERMOSKRČLJIVA TMX 4,8</t>
  </si>
  <si>
    <t>CEV TERMOSKRČLJIVA TMX 3,2</t>
  </si>
  <si>
    <t>CEV TERMOSKRČLJIVA TMX 12,7</t>
  </si>
  <si>
    <t>KOT NPR. STIGMAFLEX</t>
  </si>
  <si>
    <t>CEV GIBLJIVA D 50 MM</t>
  </si>
  <si>
    <t>CEV GIBLJIVA D 110 MM</t>
  </si>
  <si>
    <t>dolžina 1 m</t>
  </si>
  <si>
    <t>CEV BETONSKA D 800 MM</t>
  </si>
  <si>
    <t>CEV BETONSKA D 600 MM</t>
  </si>
  <si>
    <t>CEV BETONSKA D 500 MM</t>
  </si>
  <si>
    <t>CEV BETONSKA D 400 MM</t>
  </si>
  <si>
    <t>CEV BETONSKA D 1200 MM</t>
  </si>
  <si>
    <t>CEV BETONSKA D 1000 MM</t>
  </si>
  <si>
    <t>KOT NPR. STIDREN</t>
  </si>
  <si>
    <t>CEV  FI 100 DRENAŽNA</t>
  </si>
  <si>
    <t>CEMENT</t>
  </si>
  <si>
    <t>pakirano v 9l sodu</t>
  </si>
  <si>
    <t xml:space="preserve">BITUMENSKI PREMAZ </t>
  </si>
  <si>
    <t>dolžine 6 m</t>
  </si>
  <si>
    <t>KOLENO POCINKANO 1/2</t>
  </si>
  <si>
    <t>KOLENO POCINKANO 3/4</t>
  </si>
  <si>
    <t xml:space="preserve">T KOS  POCINKANO 1/2 </t>
  </si>
  <si>
    <t>T KOS  POCINKANO 3/4</t>
  </si>
  <si>
    <t>CEV-CINKANA 3/4 COLE</t>
  </si>
  <si>
    <t>dimenzije 10m x 1m, rola 10m2</t>
  </si>
  <si>
    <t>BARVNI SPREJ, 500 ml RECA ARECAL MARKER USC</t>
  </si>
  <si>
    <t>ORANŽEN</t>
  </si>
  <si>
    <t>BEL</t>
  </si>
  <si>
    <t>MATICA VARNOSTNA M 5   INOX A4</t>
  </si>
  <si>
    <t>MATICA VARNOSTNA M 6   INOX A4</t>
  </si>
  <si>
    <t>MATICA VARNOSTNA M 8   INOX A4</t>
  </si>
  <si>
    <t>Samozarezni set M4 in M5 vijakov vsebuje 200 kosov v izmeri 13, 16, 19 ter 25 mm.</t>
  </si>
  <si>
    <t>BITUMENSKI TRAK IZOTEKT V4</t>
  </si>
  <si>
    <t>Cena/ME</t>
  </si>
  <si>
    <t>EUR</t>
  </si>
  <si>
    <t>A4</t>
  </si>
  <si>
    <t>FISCHER vložek DuoPower, 10 x 80</t>
  </si>
  <si>
    <t>STANDARD EN 131,  DOLŽINE 4,1 m, število prečk 13, širina prečke 50 mm, delovna višina 4,3 m, kot npr. PRIME TELESTEPS</t>
  </si>
  <si>
    <t>STANDARD EN 131,  DOLŽINE 3,5 m, število prečk 11, širina prečke 50 mm, delovna višina 3,8 m, kot npr. PRIME TELESTEPS</t>
  </si>
  <si>
    <t>MATICA  M 10 NERJAVNA A4</t>
  </si>
  <si>
    <t>MATICA M 12  NERJAVNA A4</t>
  </si>
  <si>
    <t>MATICA M 16  NERJAVNA A4</t>
  </si>
  <si>
    <t>MATICA M 6 NERJAVNA A4</t>
  </si>
  <si>
    <t>MATICA M 8 NERJAVNA A4</t>
  </si>
  <si>
    <t>PODLOŽKA M 10 INOX A4</t>
  </si>
  <si>
    <t>PODLOŽKA M 12 INOX A4</t>
  </si>
  <si>
    <t>PODLOŽKA M 14 INOX A4</t>
  </si>
  <si>
    <t>PODLOŽKA M 16 INOX A4</t>
  </si>
  <si>
    <t>PODLOŽKA M 5 INOX A4</t>
  </si>
  <si>
    <t>PODLOŽKA M 6 INOX A4</t>
  </si>
  <si>
    <t>PODLOŽKA M 8 INOX A4</t>
  </si>
  <si>
    <t>OSTALO BLAGO BLAGOVNE SKUPINE PO CENIKU IZVAJALCA</t>
  </si>
  <si>
    <t>Skupaj</t>
  </si>
  <si>
    <t>DDV 22%</t>
  </si>
  <si>
    <t>Skupaj z DDV</t>
  </si>
  <si>
    <t>Okvirna količina</t>
  </si>
  <si>
    <t>SKLOP 1: POMOŽNI MATERIALI</t>
  </si>
  <si>
    <t>SKLOP 2: VIJAKI, STROJNO ORODJE</t>
  </si>
  <si>
    <t>SKLOP 3: PLOČEVINA IN TRAKOVI, NOSILCI IN PROFILI</t>
  </si>
  <si>
    <t>SKLOP 4: VODOVODNE INSTALACIJE, CENTRALNO OGREVANJE</t>
  </si>
  <si>
    <t>SKLOP 5: ELEKTRO IN OSTALI GRADBENI MATERIALI</t>
  </si>
  <si>
    <t>Ponudnik: ……………………………………………………………………………………………………………………</t>
  </si>
  <si>
    <t>PONUDBENI PREDRAČUN št. …………………………………………….………………………….…………….</t>
  </si>
  <si>
    <t>V ponudbeni ceni storitve so zajeti vsi stroški v zvezi s predmetnim javnim naročilom tudi potni stroški in kilometrina.</t>
  </si>
  <si>
    <t>Ponudnik mora ponuditi celotno količino storitev in blaga po predračunu. Vse cene blaga  morejo veljati ves čas trajanja pogodbe!</t>
  </si>
  <si>
    <t>Vse vrednosti morajo biti izražene v evrih. Cena ne sme vsebovati DDV! Cene in vrednosti se morajo zaokrožiti na dve (2) decimalni mesti.</t>
  </si>
  <si>
    <t>Naročnik si pridržuje pravico, da spremeni količino postavke iz predračuna v odvisnosti od potreb uporabnikov pri naročniku.</t>
  </si>
  <si>
    <t>datum in podpis:</t>
  </si>
  <si>
    <t>KOVICE SLEPE, široka glava, debeline 3,2 mm, dolžine 16 mm, material inox</t>
  </si>
  <si>
    <t>KOVICE SLEPE, široka glava, debeline 4,8 mm, dolžine 20 mm, material inox</t>
  </si>
  <si>
    <t>KOVICE SLEPE, široka glava, debeline 3,2 mm, dolžine 16 mm, material aluminij</t>
  </si>
  <si>
    <t>SVEDER ZA BETON 10 MM, DOLŽINA SVEDRA 215 MM</t>
  </si>
  <si>
    <t>SVEDER ZA BETON 12 MM, DOLŽINA SVEDRA 215 MM</t>
  </si>
  <si>
    <t>SVEDER ZA BETON 14 MM, DOLŽINA SVEDRA 215 MM</t>
  </si>
  <si>
    <t>SVEDER ZA BETON 16 MM, DOLŽINA SVEDRA 215 MM</t>
  </si>
  <si>
    <t>SVEDER ZA BETON 5 MM, DOLŽINA SVEDRA 165 MM</t>
  </si>
  <si>
    <t>SVEDER ZA BETON 6 MM, DOLŽINA SVEDRA 215 MM</t>
  </si>
  <si>
    <t>SVEDER ZA BETON 6,5 MM, DOLŽINA SVEDRA 215 MM</t>
  </si>
  <si>
    <t>SVEDER ZA BETON 8 MM, DOLŽINA SVEDRA 215 MM</t>
  </si>
  <si>
    <t>SVEDER ZA BETON OD 20 MM, DOLŽINA SVEDRA 520 MM</t>
  </si>
  <si>
    <t>SVEDER ZA BETON OD 30 MM, DOLŽINA SVEDRA 570 MM</t>
  </si>
  <si>
    <t>SVEDER ZA BETON OD 40 MM, DOLŽINA SVEDRA 570 MM</t>
  </si>
  <si>
    <t>SVEDER ZA BETON OD 50 MM, DOLŽINA SVEDRA 570 MM</t>
  </si>
  <si>
    <t>TRAK IZOLIRNI 15 mm x 10 m iz PVC materiala</t>
  </si>
  <si>
    <t>TRAK IZOLIRNI 19 mm x 20 m iz PVC materiala</t>
  </si>
  <si>
    <t>VODOVODNI PODALJŠEK 1/2", 15 mm</t>
  </si>
  <si>
    <t>VODOVODNI PODALJŠEK 3/4", 15 mm</t>
  </si>
  <si>
    <t>bele barve, omogoča prekrivanje vseh barvnih odtenkov z enim nanosom</t>
  </si>
  <si>
    <t>sive barve, fasadna barva na silikonski osnovi, katere ne izpira dež in omogoča prekritje spodnjih slojev barve in grafitov z enkratnim premazom</t>
  </si>
  <si>
    <t>VIJAK KNIPING RF 4,8 mm, dolžine 45 mm, DIN 7982</t>
  </si>
  <si>
    <t>VIJAK KNIPING RF 5,5 mm, dolžine 50 mm, DIN 7982</t>
  </si>
  <si>
    <t>VIJAK KNIPING RF 6,3 mm, dolžine 32 mm, DIN 7982</t>
  </si>
  <si>
    <t>KVALITETA AISI304</t>
  </si>
  <si>
    <t>Svedri morajo imeti zarezo na mestu vpetja, katera omogoča trdnejše vpetje. Rezilni kot svedra 130 ali 135 stopinj, svedri morajo biti iz krom - vanadija, kobalta ali titanovega karbida</t>
  </si>
  <si>
    <t>montaža na kotni brusilnik, zunanji premer 100 mm +- 15%</t>
  </si>
  <si>
    <t>FILC beli 600g/m2, širine cca. 2,0 m, dolžine 70-120 m</t>
  </si>
  <si>
    <t>Kemična sestava spajke (zlitine): Sn 60/Pb 40</t>
  </si>
  <si>
    <t>BOJLER TLAČNI, ELEKTRIČNI 10 L</t>
  </si>
  <si>
    <t>Zahtevan nazivni tlak PN 12.5</t>
  </si>
  <si>
    <t>Sistem pritrditve na klik, kot npr. termostatska glava Danfoss</t>
  </si>
  <si>
    <t>Zahtevan material: pocinkano</t>
  </si>
  <si>
    <t>Namen uporabe ogrevanje, posoda navadna</t>
  </si>
  <si>
    <t>PLOŠČA VEZANA T FIX, VODOODPORNA, BUKOVA ali BREZOVA m2</t>
  </si>
  <si>
    <t>NAVOJNA PALICA M 10 INOX, DOLŽINE 1M</t>
  </si>
  <si>
    <t>Vgradni kotliček kot npr. geberit Duoflix Sigma UP320</t>
  </si>
  <si>
    <t>Vgradni kotliček kot npr. LIV 9012 model Jog</t>
  </si>
  <si>
    <t>DVOJNA, INOX, kot npr. tipka LIV Selenite Duo</t>
  </si>
  <si>
    <t>DVOJNA, INOX, kot npr. Sigma01</t>
  </si>
  <si>
    <t xml:space="preserve">Elektronski komplet kot npr. Sigma 01, šifra artikla A06155 </t>
  </si>
  <si>
    <t>VENTIL POLNILNI Set zapiralni LIV HDV 2</t>
  </si>
  <si>
    <t>Vijak M10 x 80 mm</t>
  </si>
  <si>
    <t>VENTIL ZA PISOAR S SENZORJEM</t>
  </si>
  <si>
    <t>NAVOJNA PALICA M 6 INOX, DOLŽINE 1M</t>
  </si>
  <si>
    <t>NAVOJNA PALICA M 8 INOX, DOLŽINE 1M</t>
  </si>
  <si>
    <t>NAVOJNA PALICA M 12 INOX, DOLŽINE 1M</t>
  </si>
  <si>
    <t>NAVOJNA PALICA M 14 INOX, DOLŽINE 1M</t>
  </si>
  <si>
    <t>NAVOJNA PALICA M 16 INOX, DOLŽINE 1M</t>
  </si>
  <si>
    <t>NAVOJNA PALICA M 18 INOX, DOLŽINE 1M</t>
  </si>
  <si>
    <t>NAVOJNA PALICA M 20 INOX, DOLŽINE 1M</t>
  </si>
  <si>
    <t>granulacija 40</t>
  </si>
  <si>
    <t>granulacija 60</t>
  </si>
  <si>
    <t>granulacija 80</t>
  </si>
  <si>
    <t>granulacija 120</t>
  </si>
  <si>
    <t>granulacija 100</t>
  </si>
  <si>
    <t xml:space="preserve">VLOŽEK CILINDRIČNI ZA ENOTEN KLJUČ </t>
  </si>
  <si>
    <t>dolžine 60 mm kot npr. Titan, vključeni 3 ključi, kvaliteta cilindra K1</t>
  </si>
  <si>
    <t>dolžine 80 mm kot npr. Titan, vključeni 3 ključi, kvaliteta cilindra K1</t>
  </si>
  <si>
    <t>dolžine 100 mm kot npr. Titan, vključeni 3 ključi, kvaliteta cilindra K1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</si>
</sst>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Aptos Narrow"/>
      <family val="2"/>
      <charset val="238"/>
      <scheme val="minor"/>
    </font>
    <font>
      <sz val="11"/>
      <name val="Calibri"/>
      <family val="2"/>
      <charset val="238"/>
    </font>
    <font>
      <b/>
      <sz val="11"/>
      <name val="Calibri"/>
      <family val="2"/>
      <charset val="238"/>
    </font>
    <font>
      <sz val="8"/>
      <name val="Aptos Narrow"/>
      <family val="2"/>
      <charset val="238"/>
      <scheme val="minor"/>
    </font>
    <font>
      <b/>
      <sz val="12"/>
      <name val="Calibri"/>
      <family val="2"/>
      <charset val="238"/>
    </font>
    <font>
      <sz val="8"/>
      <color theme="1"/>
      <name val="Aptos Narrow"/>
      <family val="2"/>
      <charset val="238"/>
      <scheme val="minor"/>
    </font>
    <font>
      <sz val="10"/>
      <color theme="1"/>
      <name val="Aptos Narrow"/>
      <family val="2"/>
      <charset val="238"/>
      <scheme val="minor"/>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3" fontId="1" fillId="0" borderId="0" xfId="0" applyNumberFormat="1" applyFont="1" applyAlignment="1">
      <alignment horizontal="center" vertical="center" wrapText="1"/>
    </xf>
    <xf numFmtId="4" fontId="1" fillId="0" borderId="0" xfId="0" applyNumberFormat="1" applyFont="1" applyAlignment="1">
      <alignment horizontal="center" vertical="center" wrapText="1"/>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3" fontId="1" fillId="0" borderId="9"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0" fontId="1" fillId="0" borderId="0" xfId="0" applyFont="1" applyAlignment="1">
      <alignment horizontal="center" vertical="center" wrapText="1"/>
    </xf>
    <xf numFmtId="4" fontId="2" fillId="0" borderId="9" xfId="0" applyNumberFormat="1" applyFont="1" applyBorder="1" applyAlignment="1">
      <alignment horizontal="center" wrapText="1"/>
    </xf>
    <xf numFmtId="0" fontId="1" fillId="0" borderId="0" xfId="0" applyFont="1"/>
    <xf numFmtId="4" fontId="1" fillId="0" borderId="9" xfId="0" applyNumberFormat="1" applyFont="1" applyBorder="1"/>
    <xf numFmtId="3" fontId="1" fillId="0" borderId="13"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4" fontId="1" fillId="0" borderId="0" xfId="0" applyNumberFormat="1" applyFont="1"/>
    <xf numFmtId="0" fontId="1" fillId="0" borderId="0" xfId="0" applyFont="1" applyAlignment="1">
      <alignment horizontal="center"/>
    </xf>
    <xf numFmtId="0" fontId="2" fillId="0" borderId="5" xfId="0" applyFont="1" applyBorder="1" applyAlignment="1">
      <alignment horizontal="center" wrapText="1"/>
    </xf>
    <xf numFmtId="0" fontId="2" fillId="0" borderId="5" xfId="0" applyFont="1" applyBorder="1" applyAlignment="1">
      <alignment horizontal="left" vertical="center" wrapText="1"/>
    </xf>
    <xf numFmtId="0" fontId="2" fillId="0" borderId="9" xfId="0" applyFont="1" applyBorder="1" applyAlignment="1">
      <alignment horizontal="center" wrapText="1"/>
    </xf>
    <xf numFmtId="0" fontId="1" fillId="0" borderId="13" xfId="0" applyFont="1" applyBorder="1" applyAlignment="1">
      <alignment horizontal="center" vertical="center" wrapText="1"/>
    </xf>
    <xf numFmtId="0" fontId="2" fillId="0" borderId="9" xfId="0" applyFont="1" applyBorder="1" applyAlignment="1">
      <alignment horizontal="left" vertical="center" wrapText="1"/>
    </xf>
    <xf numFmtId="4" fontId="1" fillId="0" borderId="0" xfId="0" applyNumberFormat="1" applyFont="1" applyAlignment="1">
      <alignment horizontal="center"/>
    </xf>
    <xf numFmtId="4" fontId="2" fillId="0" borderId="9" xfId="0" applyNumberFormat="1" applyFont="1" applyBorder="1"/>
    <xf numFmtId="4" fontId="1" fillId="0" borderId="0" xfId="0" applyNumberFormat="1" applyFont="1" applyAlignment="1">
      <alignment horizontal="center" vertical="center"/>
    </xf>
    <xf numFmtId="4" fontId="1" fillId="0" borderId="0" xfId="0" applyNumberFormat="1" applyFont="1" applyAlignment="1">
      <alignment horizontal="right" vertical="center" wrapText="1"/>
    </xf>
    <xf numFmtId="4" fontId="1" fillId="0" borderId="9" xfId="0" applyNumberFormat="1" applyFont="1" applyBorder="1" applyAlignment="1">
      <alignment horizontal="right" vertical="center" wrapText="1"/>
    </xf>
    <xf numFmtId="0" fontId="0" fillId="0" borderId="0" xfId="0" applyAlignment="1" applyProtection="1">
      <alignment horizontal="left" vertical="center"/>
      <protection locked="0"/>
    </xf>
    <xf numFmtId="0" fontId="0" fillId="0" borderId="0" xfId="0" applyAlignment="1">
      <alignment wrapText="1"/>
    </xf>
    <xf numFmtId="0" fontId="5" fillId="0" borderId="0" xfId="0" applyFont="1"/>
    <xf numFmtId="0" fontId="5" fillId="0" borderId="0" xfId="0" applyFont="1" applyAlignment="1">
      <alignment wrapText="1"/>
    </xf>
    <xf numFmtId="0" fontId="0" fillId="0" borderId="0" xfId="0" applyAlignment="1">
      <alignment horizontal="center"/>
    </xf>
    <xf numFmtId="44" fontId="0" fillId="0" borderId="0" xfId="0" applyNumberFormat="1"/>
    <xf numFmtId="0" fontId="6" fillId="0" borderId="0" xfId="0" applyFont="1" applyAlignment="1" applyProtection="1">
      <alignment horizontal="center" vertical="center"/>
      <protection locked="0"/>
    </xf>
    <xf numFmtId="0" fontId="0" fillId="0" borderId="0" xfId="0" applyProtection="1">
      <protection locked="0"/>
    </xf>
    <xf numFmtId="4" fontId="1" fillId="0" borderId="1" xfId="0" applyNumberFormat="1" applyFont="1" applyBorder="1" applyAlignment="1" applyProtection="1">
      <alignment horizontal="center" vertical="center" wrapText="1"/>
      <protection locked="0"/>
    </xf>
    <xf numFmtId="4" fontId="1" fillId="0" borderId="9" xfId="0" applyNumberFormat="1"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wrapText="1"/>
    </xf>
    <xf numFmtId="0" fontId="1" fillId="0" borderId="8" xfId="0" applyFont="1" applyBorder="1" applyAlignment="1">
      <alignment horizontal="left" vertical="center" wrapText="1"/>
    </xf>
    <xf numFmtId="3" fontId="4" fillId="0" borderId="0" xfId="0" applyNumberFormat="1" applyFont="1" applyAlignment="1">
      <alignment horizontal="center" vertical="center" wrapText="1"/>
    </xf>
    <xf numFmtId="4" fontId="4" fillId="0" borderId="0" xfId="0" applyNumberFormat="1" applyFont="1" applyAlignment="1">
      <alignment horizontal="center" vertical="center" wrapText="1"/>
    </xf>
    <xf numFmtId="4" fontId="4" fillId="0" borderId="0" xfId="0" applyNumberFormat="1" applyFont="1" applyAlignment="1">
      <alignment horizontal="righ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3" fontId="1" fillId="0" borderId="1" xfId="0" applyNumberFormat="1" applyFont="1" applyBorder="1" applyAlignment="1">
      <alignment horizontal="center"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4" fontId="1" fillId="0" borderId="0" xfId="0" applyNumberFormat="1" applyFont="1" applyAlignment="1">
      <alignment horizontal="right" vertical="center"/>
    </xf>
    <xf numFmtId="4" fontId="2" fillId="0" borderId="9" xfId="0" applyNumberFormat="1" applyFont="1" applyBorder="1" applyAlignment="1">
      <alignment horizontal="right" vertical="center" wrapText="1"/>
    </xf>
    <xf numFmtId="4" fontId="1" fillId="0" borderId="0" xfId="0" applyNumberFormat="1"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3" fontId="1" fillId="0" borderId="0" xfId="0" applyNumberFormat="1" applyFont="1" applyAlignment="1">
      <alignment horizontal="center"/>
    </xf>
    <xf numFmtId="4" fontId="1" fillId="0" borderId="0" xfId="0" applyNumberFormat="1" applyFont="1" applyAlignment="1">
      <alignment horizontal="right"/>
    </xf>
    <xf numFmtId="0" fontId="1" fillId="0" borderId="0" xfId="0" applyFont="1" applyAlignment="1" applyProtection="1">
      <alignment horizontal="left" vertical="center" wrapText="1"/>
      <protection locked="0"/>
    </xf>
    <xf numFmtId="0" fontId="0" fillId="0" borderId="0" xfId="0" applyAlignment="1">
      <alignment horizontal="left" vertical="center"/>
    </xf>
    <xf numFmtId="4" fontId="2" fillId="0" borderId="9" xfId="0" applyNumberFormat="1" applyFont="1" applyBorder="1" applyAlignment="1">
      <alignment horizontal="right" wrapText="1"/>
    </xf>
    <xf numFmtId="3" fontId="1" fillId="0" borderId="11" xfId="0" applyNumberFormat="1" applyFont="1" applyBorder="1" applyAlignment="1">
      <alignment horizontal="center" vertical="center"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5" xfId="0" applyFont="1" applyBorder="1" applyAlignment="1">
      <alignment horizontal="center" vertical="center" wrapText="1"/>
    </xf>
    <xf numFmtId="0" fontId="1" fillId="0" borderId="9" xfId="0" applyFont="1" applyBorder="1" applyAlignment="1">
      <alignment wrapText="1"/>
    </xf>
    <xf numFmtId="17" fontId="1" fillId="0" borderId="9" xfId="0" applyNumberFormat="1" applyFont="1" applyBorder="1" applyAlignment="1">
      <alignment horizontal="center" vertical="center" wrapText="1"/>
    </xf>
    <xf numFmtId="0" fontId="1" fillId="0" borderId="11" xfId="0" applyFont="1" applyBorder="1" applyAlignment="1">
      <alignment horizontal="center" vertical="center" wrapText="1"/>
    </xf>
    <xf numFmtId="3" fontId="1" fillId="0" borderId="12" xfId="0" applyNumberFormat="1" applyFont="1" applyBorder="1" applyAlignment="1">
      <alignment horizontal="center" vertical="center" wrapText="1"/>
    </xf>
    <xf numFmtId="4" fontId="2" fillId="0" borderId="9" xfId="0" applyNumberFormat="1" applyFont="1" applyBorder="1" applyAlignment="1">
      <alignment horizontal="right"/>
    </xf>
    <xf numFmtId="4" fontId="1" fillId="0" borderId="9" xfId="0" applyNumberFormat="1" applyFont="1" applyBorder="1" applyAlignment="1" applyProtection="1">
      <alignment horizontal="center"/>
      <protection locked="0"/>
    </xf>
    <xf numFmtId="0" fontId="2" fillId="0" borderId="1" xfId="0" applyFont="1" applyBorder="1" applyAlignment="1">
      <alignment horizontal="center" wrapText="1"/>
    </xf>
    <xf numFmtId="4" fontId="0" fillId="0" borderId="0" xfId="0" applyNumberFormat="1"/>
    <xf numFmtId="4" fontId="0" fillId="0" borderId="0" xfId="0" applyNumberFormat="1" applyProtection="1">
      <protection locked="0"/>
    </xf>
    <xf numFmtId="2" fontId="1" fillId="0" borderId="0" xfId="0" applyNumberFormat="1" applyFont="1" applyAlignment="1">
      <alignment horizontal="center" vertical="center" wrapText="1"/>
    </xf>
    <xf numFmtId="2" fontId="1" fillId="0" borderId="0" xfId="0" applyNumberFormat="1" applyFont="1" applyAlignment="1">
      <alignment horizontal="center"/>
    </xf>
    <xf numFmtId="2" fontId="0" fillId="0" borderId="0" xfId="0" applyNumberFormat="1"/>
    <xf numFmtId="2" fontId="2" fillId="0" borderId="9" xfId="0" applyNumberFormat="1" applyFont="1" applyBorder="1" applyAlignment="1">
      <alignment horizontal="center" wrapText="1"/>
    </xf>
    <xf numFmtId="2" fontId="1" fillId="0" borderId="9" xfId="0" applyNumberFormat="1" applyFont="1" applyBorder="1" applyAlignment="1" applyProtection="1">
      <alignment horizontal="center"/>
      <protection locked="0"/>
    </xf>
    <xf numFmtId="2" fontId="1" fillId="0" borderId="9" xfId="0" applyNumberFormat="1" applyFont="1" applyBorder="1" applyAlignment="1">
      <alignment horizontal="center" vertical="center" wrapText="1"/>
    </xf>
    <xf numFmtId="2" fontId="1" fillId="0" borderId="0" xfId="0" applyNumberFormat="1" applyFont="1" applyAlignment="1">
      <alignment horizontal="center" vertical="center"/>
    </xf>
    <xf numFmtId="2" fontId="0" fillId="0" borderId="0" xfId="0" applyNumberFormat="1" applyProtection="1">
      <protection locked="0"/>
    </xf>
    <xf numFmtId="0" fontId="4" fillId="0" borderId="0" xfId="0" applyFont="1" applyAlignment="1">
      <alignment horizontal="left" vertical="center" wrapText="1"/>
    </xf>
    <xf numFmtId="0" fontId="0" fillId="0" borderId="0" xfId="0" applyAlignment="1" applyProtection="1">
      <alignment horizontal="left" vertical="center"/>
      <protection locked="0"/>
    </xf>
    <xf numFmtId="0" fontId="6"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2" fillId="0" borderId="7" xfId="0" applyFont="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EEBDC-C8E3-479E-B96D-E9D3A37A9CC6}">
  <dimension ref="A1:H505"/>
  <sheetViews>
    <sheetView topLeftCell="A216" workbookViewId="0">
      <selection activeCell="F225" sqref="F225"/>
    </sheetView>
  </sheetViews>
  <sheetFormatPr defaultColWidth="9.140625" defaultRowHeight="15" x14ac:dyDescent="0.25"/>
  <cols>
    <col min="1" max="1" width="9.140625" style="14"/>
    <col min="2" max="2" width="57.42578125" style="14" customWidth="1"/>
    <col min="3" max="3" width="42.5703125" style="14" customWidth="1"/>
    <col min="4" max="4" width="10.5703125" style="20" customWidth="1"/>
    <col min="5" max="5" width="10.5703125" style="68" customWidth="1"/>
    <col min="6" max="6" width="13.85546875" style="26" customWidth="1"/>
    <col min="7" max="7" width="13.85546875" style="69" customWidth="1"/>
    <col min="8" max="16384" width="9.140625" style="14"/>
  </cols>
  <sheetData>
    <row r="1" spans="1:8" ht="15.75" x14ac:dyDescent="0.25">
      <c r="A1" s="1"/>
      <c r="B1" s="96" t="s">
        <v>841</v>
      </c>
      <c r="C1" s="96"/>
      <c r="D1" s="3"/>
      <c r="E1" s="4"/>
      <c r="F1" s="5"/>
      <c r="G1" s="29"/>
    </row>
    <row r="2" spans="1:8" ht="15.75" x14ac:dyDescent="0.25">
      <c r="A2" s="1"/>
      <c r="B2" s="2"/>
      <c r="C2" s="2"/>
      <c r="D2" s="3"/>
      <c r="E2" s="51"/>
      <c r="F2" s="52"/>
      <c r="G2" s="53"/>
    </row>
    <row r="3" spans="1:8" customFormat="1" x14ac:dyDescent="0.25">
      <c r="A3" s="97" t="s">
        <v>846</v>
      </c>
      <c r="B3" s="97"/>
      <c r="C3" s="97"/>
      <c r="D3" s="97"/>
      <c r="H3" s="32"/>
    </row>
    <row r="4" spans="1:8" customFormat="1" x14ac:dyDescent="0.25">
      <c r="A4" s="97" t="s">
        <v>847</v>
      </c>
      <c r="B4" s="97"/>
      <c r="C4" s="97"/>
      <c r="D4" s="97"/>
      <c r="H4" s="32"/>
    </row>
    <row r="5" spans="1:8" ht="15.75" x14ac:dyDescent="0.25">
      <c r="A5" s="1"/>
      <c r="B5" s="2"/>
      <c r="C5" s="2"/>
      <c r="D5" s="3"/>
      <c r="E5" s="51"/>
      <c r="F5" s="52"/>
      <c r="G5" s="53"/>
    </row>
    <row r="6" spans="1:8" ht="30" x14ac:dyDescent="0.25">
      <c r="A6" s="6" t="s">
        <v>0</v>
      </c>
      <c r="B6" s="6" t="s">
        <v>1</v>
      </c>
      <c r="C6" s="6" t="s">
        <v>578</v>
      </c>
      <c r="D6" s="54" t="s">
        <v>196</v>
      </c>
      <c r="E6" s="7" t="s">
        <v>840</v>
      </c>
      <c r="F6" s="55" t="s">
        <v>818</v>
      </c>
      <c r="G6" s="56" t="s">
        <v>819</v>
      </c>
    </row>
    <row r="7" spans="1:8" x14ac:dyDescent="0.25">
      <c r="A7" s="42">
        <v>1</v>
      </c>
      <c r="B7" s="41" t="s">
        <v>247</v>
      </c>
      <c r="C7" s="41" t="s">
        <v>246</v>
      </c>
      <c r="D7" s="42" t="s">
        <v>199</v>
      </c>
      <c r="E7" s="57">
        <v>200</v>
      </c>
      <c r="F7" s="39"/>
      <c r="G7" s="15">
        <f t="shared" ref="G7:G70" si="0">E7*ROUND(F7,2)</f>
        <v>0</v>
      </c>
    </row>
    <row r="8" spans="1:8" x14ac:dyDescent="0.25">
      <c r="A8" s="42">
        <v>2</v>
      </c>
      <c r="B8" s="41" t="s">
        <v>2</v>
      </c>
      <c r="C8" s="41" t="s">
        <v>3</v>
      </c>
      <c r="D8" s="42" t="s">
        <v>197</v>
      </c>
      <c r="E8" s="57">
        <v>300</v>
      </c>
      <c r="F8" s="39"/>
      <c r="G8" s="15">
        <f t="shared" si="0"/>
        <v>0</v>
      </c>
    </row>
    <row r="9" spans="1:8" ht="30" x14ac:dyDescent="0.25">
      <c r="A9" s="42">
        <v>3</v>
      </c>
      <c r="B9" s="41" t="s">
        <v>75</v>
      </c>
      <c r="C9" s="41" t="s">
        <v>76</v>
      </c>
      <c r="D9" s="42" t="s">
        <v>199</v>
      </c>
      <c r="E9" s="57">
        <v>120</v>
      </c>
      <c r="F9" s="39"/>
      <c r="G9" s="15">
        <f t="shared" si="0"/>
        <v>0</v>
      </c>
    </row>
    <row r="10" spans="1:8" x14ac:dyDescent="0.25">
      <c r="A10" s="42">
        <v>4</v>
      </c>
      <c r="B10" s="41" t="s">
        <v>285</v>
      </c>
      <c r="C10" s="41"/>
      <c r="D10" s="42" t="s">
        <v>199</v>
      </c>
      <c r="E10" s="57">
        <v>100</v>
      </c>
      <c r="F10" s="39"/>
      <c r="G10" s="15">
        <f t="shared" si="0"/>
        <v>0</v>
      </c>
    </row>
    <row r="11" spans="1:8" ht="30" x14ac:dyDescent="0.25">
      <c r="A11" s="42">
        <v>5</v>
      </c>
      <c r="B11" s="41" t="s">
        <v>39</v>
      </c>
      <c r="C11" s="41" t="s">
        <v>872</v>
      </c>
      <c r="D11" s="42" t="s">
        <v>199</v>
      </c>
      <c r="E11" s="57">
        <v>100</v>
      </c>
      <c r="F11" s="39"/>
      <c r="G11" s="15">
        <f t="shared" si="0"/>
        <v>0</v>
      </c>
    </row>
    <row r="12" spans="1:8" x14ac:dyDescent="0.25">
      <c r="A12" s="42">
        <v>6</v>
      </c>
      <c r="B12" s="41" t="s">
        <v>204</v>
      </c>
      <c r="C12" s="41" t="s">
        <v>35</v>
      </c>
      <c r="D12" s="42" t="s">
        <v>199</v>
      </c>
      <c r="E12" s="57">
        <v>100</v>
      </c>
      <c r="F12" s="39"/>
      <c r="G12" s="15">
        <f t="shared" si="0"/>
        <v>0</v>
      </c>
    </row>
    <row r="13" spans="1:8" x14ac:dyDescent="0.25">
      <c r="A13" s="42">
        <v>7</v>
      </c>
      <c r="B13" s="41" t="s">
        <v>201</v>
      </c>
      <c r="C13" s="41" t="s">
        <v>32</v>
      </c>
      <c r="D13" s="42" t="s">
        <v>199</v>
      </c>
      <c r="E13" s="57">
        <v>100</v>
      </c>
      <c r="F13" s="39"/>
      <c r="G13" s="15">
        <f t="shared" si="0"/>
        <v>0</v>
      </c>
    </row>
    <row r="14" spans="1:8" ht="30" x14ac:dyDescent="0.25">
      <c r="A14" s="42">
        <v>8</v>
      </c>
      <c r="B14" s="41" t="s">
        <v>38</v>
      </c>
      <c r="C14" s="41" t="s">
        <v>872</v>
      </c>
      <c r="D14" s="42" t="s">
        <v>199</v>
      </c>
      <c r="E14" s="57">
        <v>110</v>
      </c>
      <c r="F14" s="39"/>
      <c r="G14" s="15">
        <f t="shared" si="0"/>
        <v>0</v>
      </c>
    </row>
    <row r="15" spans="1:8" x14ac:dyDescent="0.25">
      <c r="A15" s="42">
        <v>9</v>
      </c>
      <c r="B15" s="41" t="s">
        <v>205</v>
      </c>
      <c r="C15" s="41" t="s">
        <v>36</v>
      </c>
      <c r="D15" s="42" t="s">
        <v>199</v>
      </c>
      <c r="E15" s="57">
        <v>150</v>
      </c>
      <c r="F15" s="39"/>
      <c r="G15" s="15">
        <f t="shared" si="0"/>
        <v>0</v>
      </c>
    </row>
    <row r="16" spans="1:8" x14ac:dyDescent="0.25">
      <c r="A16" s="42">
        <v>10</v>
      </c>
      <c r="B16" s="41" t="s">
        <v>203</v>
      </c>
      <c r="C16" s="41" t="s">
        <v>34</v>
      </c>
      <c r="D16" s="42" t="s">
        <v>199</v>
      </c>
      <c r="E16" s="57">
        <v>200</v>
      </c>
      <c r="F16" s="39"/>
      <c r="G16" s="15">
        <f t="shared" si="0"/>
        <v>0</v>
      </c>
    </row>
    <row r="17" spans="1:7" x14ac:dyDescent="0.25">
      <c r="A17" s="42">
        <v>11</v>
      </c>
      <c r="B17" s="41" t="s">
        <v>37</v>
      </c>
      <c r="C17" s="41" t="s">
        <v>33</v>
      </c>
      <c r="D17" s="42" t="s">
        <v>199</v>
      </c>
      <c r="E17" s="57">
        <v>100</v>
      </c>
      <c r="F17" s="39"/>
      <c r="G17" s="15">
        <f t="shared" si="0"/>
        <v>0</v>
      </c>
    </row>
    <row r="18" spans="1:7" x14ac:dyDescent="0.25">
      <c r="A18" s="42">
        <v>12</v>
      </c>
      <c r="B18" s="41" t="s">
        <v>202</v>
      </c>
      <c r="C18" s="41" t="s">
        <v>33</v>
      </c>
      <c r="D18" s="42" t="s">
        <v>199</v>
      </c>
      <c r="E18" s="57">
        <v>100</v>
      </c>
      <c r="F18" s="39"/>
      <c r="G18" s="15">
        <f t="shared" si="0"/>
        <v>0</v>
      </c>
    </row>
    <row r="19" spans="1:7" x14ac:dyDescent="0.25">
      <c r="A19" s="42">
        <v>13</v>
      </c>
      <c r="B19" s="41" t="s">
        <v>200</v>
      </c>
      <c r="C19" s="41" t="s">
        <v>31</v>
      </c>
      <c r="D19" s="42" t="s">
        <v>199</v>
      </c>
      <c r="E19" s="57">
        <v>250</v>
      </c>
      <c r="F19" s="39"/>
      <c r="G19" s="15">
        <f t="shared" si="0"/>
        <v>0</v>
      </c>
    </row>
    <row r="20" spans="1:7" ht="60" x14ac:dyDescent="0.25">
      <c r="A20" s="42">
        <v>14</v>
      </c>
      <c r="B20" s="41" t="s">
        <v>198</v>
      </c>
      <c r="C20" s="41" t="s">
        <v>873</v>
      </c>
      <c r="D20" s="42" t="s">
        <v>199</v>
      </c>
      <c r="E20" s="57">
        <v>50</v>
      </c>
      <c r="F20" s="39"/>
      <c r="G20" s="15">
        <f t="shared" si="0"/>
        <v>0</v>
      </c>
    </row>
    <row r="21" spans="1:7" x14ac:dyDescent="0.25">
      <c r="A21" s="42">
        <v>15</v>
      </c>
      <c r="B21" s="41" t="s">
        <v>250</v>
      </c>
      <c r="C21" s="41"/>
      <c r="D21" s="42" t="s">
        <v>199</v>
      </c>
      <c r="E21" s="57">
        <v>500</v>
      </c>
      <c r="F21" s="39"/>
      <c r="G21" s="15">
        <f t="shared" si="0"/>
        <v>0</v>
      </c>
    </row>
    <row r="22" spans="1:7" x14ac:dyDescent="0.25">
      <c r="A22" s="42">
        <v>16</v>
      </c>
      <c r="B22" s="41" t="s">
        <v>810</v>
      </c>
      <c r="C22" s="41" t="s">
        <v>811</v>
      </c>
      <c r="D22" s="42" t="s">
        <v>199</v>
      </c>
      <c r="E22" s="57">
        <v>270</v>
      </c>
      <c r="F22" s="39"/>
      <c r="G22" s="15">
        <f t="shared" si="0"/>
        <v>0</v>
      </c>
    </row>
    <row r="23" spans="1:7" x14ac:dyDescent="0.25">
      <c r="A23" s="42">
        <v>17</v>
      </c>
      <c r="B23" s="41" t="s">
        <v>810</v>
      </c>
      <c r="C23" s="41" t="s">
        <v>812</v>
      </c>
      <c r="D23" s="42" t="s">
        <v>199</v>
      </c>
      <c r="E23" s="57">
        <v>180</v>
      </c>
      <c r="F23" s="39"/>
      <c r="G23" s="15">
        <f t="shared" si="0"/>
        <v>0</v>
      </c>
    </row>
    <row r="24" spans="1:7" x14ac:dyDescent="0.25">
      <c r="A24" s="42">
        <v>18</v>
      </c>
      <c r="B24" s="41" t="s">
        <v>242</v>
      </c>
      <c r="C24" s="41" t="s">
        <v>180</v>
      </c>
      <c r="D24" s="59" t="s">
        <v>211</v>
      </c>
      <c r="E24" s="57">
        <v>300</v>
      </c>
      <c r="F24" s="39"/>
      <c r="G24" s="15">
        <f t="shared" si="0"/>
        <v>0</v>
      </c>
    </row>
    <row r="25" spans="1:7" ht="75" x14ac:dyDescent="0.25">
      <c r="A25" s="42">
        <v>19</v>
      </c>
      <c r="B25" s="41" t="s">
        <v>235</v>
      </c>
      <c r="C25" s="41" t="s">
        <v>176</v>
      </c>
      <c r="D25" s="59" t="s">
        <v>199</v>
      </c>
      <c r="E25" s="57">
        <v>150</v>
      </c>
      <c r="F25" s="39"/>
      <c r="G25" s="15">
        <f t="shared" si="0"/>
        <v>0</v>
      </c>
    </row>
    <row r="26" spans="1:7" x14ac:dyDescent="0.25">
      <c r="A26" s="42">
        <v>20</v>
      </c>
      <c r="B26" s="41" t="s">
        <v>249</v>
      </c>
      <c r="C26" s="41"/>
      <c r="D26" s="42" t="s">
        <v>199</v>
      </c>
      <c r="E26" s="57">
        <v>460</v>
      </c>
      <c r="F26" s="39"/>
      <c r="G26" s="15">
        <f t="shared" si="0"/>
        <v>0</v>
      </c>
    </row>
    <row r="27" spans="1:7" ht="45" x14ac:dyDescent="0.25">
      <c r="A27" s="42">
        <v>21</v>
      </c>
      <c r="B27" s="41" t="s">
        <v>241</v>
      </c>
      <c r="C27" s="41" t="s">
        <v>240</v>
      </c>
      <c r="D27" s="59" t="s">
        <v>199</v>
      </c>
      <c r="E27" s="57">
        <v>150</v>
      </c>
      <c r="F27" s="39"/>
      <c r="G27" s="15">
        <f t="shared" si="0"/>
        <v>0</v>
      </c>
    </row>
    <row r="28" spans="1:7" ht="45" x14ac:dyDescent="0.25">
      <c r="A28" s="42">
        <v>22</v>
      </c>
      <c r="B28" s="43" t="s">
        <v>161</v>
      </c>
      <c r="C28" s="41" t="s">
        <v>162</v>
      </c>
      <c r="D28" s="42" t="s">
        <v>199</v>
      </c>
      <c r="E28" s="57">
        <v>300</v>
      </c>
      <c r="F28" s="39"/>
      <c r="G28" s="15">
        <f t="shared" si="0"/>
        <v>0</v>
      </c>
    </row>
    <row r="29" spans="1:7" ht="120" x14ac:dyDescent="0.25">
      <c r="A29" s="42">
        <v>23</v>
      </c>
      <c r="B29" s="43" t="s">
        <v>174</v>
      </c>
      <c r="C29" s="43" t="s">
        <v>225</v>
      </c>
      <c r="D29" s="42" t="s">
        <v>199</v>
      </c>
      <c r="E29" s="57">
        <v>200</v>
      </c>
      <c r="F29" s="39"/>
      <c r="G29" s="15">
        <f t="shared" si="0"/>
        <v>0</v>
      </c>
    </row>
    <row r="30" spans="1:7" ht="105" x14ac:dyDescent="0.25">
      <c r="A30" s="42">
        <v>24</v>
      </c>
      <c r="B30" s="44" t="s">
        <v>256</v>
      </c>
      <c r="C30" s="43" t="s">
        <v>255</v>
      </c>
      <c r="D30" s="59" t="s">
        <v>199</v>
      </c>
      <c r="E30" s="57">
        <v>80</v>
      </c>
      <c r="F30" s="39"/>
      <c r="G30" s="15">
        <f t="shared" si="0"/>
        <v>0</v>
      </c>
    </row>
    <row r="31" spans="1:7" ht="75" x14ac:dyDescent="0.25">
      <c r="A31" s="42">
        <v>25</v>
      </c>
      <c r="B31" s="41" t="s">
        <v>175</v>
      </c>
      <c r="C31" s="43" t="s">
        <v>226</v>
      </c>
      <c r="D31" s="42" t="s">
        <v>199</v>
      </c>
      <c r="E31" s="57">
        <v>150</v>
      </c>
      <c r="F31" s="39"/>
      <c r="G31" s="15">
        <f t="shared" si="0"/>
        <v>0</v>
      </c>
    </row>
    <row r="32" spans="1:7" x14ac:dyDescent="0.25">
      <c r="A32" s="42">
        <v>26</v>
      </c>
      <c r="B32" s="41" t="s">
        <v>41</v>
      </c>
      <c r="C32" s="41"/>
      <c r="D32" s="42" t="s">
        <v>199</v>
      </c>
      <c r="E32" s="57">
        <v>120</v>
      </c>
      <c r="F32" s="39"/>
      <c r="G32" s="15">
        <f t="shared" si="0"/>
        <v>0</v>
      </c>
    </row>
    <row r="33" spans="1:7" x14ac:dyDescent="0.25">
      <c r="A33" s="42">
        <v>27</v>
      </c>
      <c r="B33" s="41" t="s">
        <v>42</v>
      </c>
      <c r="C33" s="41"/>
      <c r="D33" s="42" t="s">
        <v>199</v>
      </c>
      <c r="E33" s="57">
        <v>120</v>
      </c>
      <c r="F33" s="39"/>
      <c r="G33" s="15">
        <f t="shared" si="0"/>
        <v>0</v>
      </c>
    </row>
    <row r="34" spans="1:7" x14ac:dyDescent="0.25">
      <c r="A34" s="42">
        <v>28</v>
      </c>
      <c r="B34" s="41" t="s">
        <v>43</v>
      </c>
      <c r="C34" s="41"/>
      <c r="D34" s="42" t="s">
        <v>199</v>
      </c>
      <c r="E34" s="57">
        <v>120</v>
      </c>
      <c r="F34" s="39"/>
      <c r="G34" s="15">
        <f t="shared" si="0"/>
        <v>0</v>
      </c>
    </row>
    <row r="35" spans="1:7" x14ac:dyDescent="0.25">
      <c r="A35" s="42">
        <v>29</v>
      </c>
      <c r="B35" s="41" t="s">
        <v>44</v>
      </c>
      <c r="C35" s="41"/>
      <c r="D35" s="42" t="s">
        <v>199</v>
      </c>
      <c r="E35" s="57">
        <v>120</v>
      </c>
      <c r="F35" s="39"/>
      <c r="G35" s="15">
        <f t="shared" si="0"/>
        <v>0</v>
      </c>
    </row>
    <row r="36" spans="1:7" x14ac:dyDescent="0.25">
      <c r="A36" s="42">
        <v>30</v>
      </c>
      <c r="B36" s="41" t="s">
        <v>273</v>
      </c>
      <c r="C36" s="41"/>
      <c r="D36" s="42" t="s">
        <v>199</v>
      </c>
      <c r="E36" s="57">
        <v>110</v>
      </c>
      <c r="F36" s="39"/>
      <c r="G36" s="15">
        <f t="shared" si="0"/>
        <v>0</v>
      </c>
    </row>
    <row r="37" spans="1:7" x14ac:dyDescent="0.25">
      <c r="A37" s="42">
        <v>31</v>
      </c>
      <c r="B37" s="41" t="s">
        <v>272</v>
      </c>
      <c r="C37" s="41"/>
      <c r="D37" s="42" t="s">
        <v>199</v>
      </c>
      <c r="E37" s="57">
        <v>110</v>
      </c>
      <c r="F37" s="39"/>
      <c r="G37" s="15">
        <f t="shared" si="0"/>
        <v>0</v>
      </c>
    </row>
    <row r="38" spans="1:7" x14ac:dyDescent="0.25">
      <c r="A38" s="42">
        <v>32</v>
      </c>
      <c r="B38" s="41" t="s">
        <v>47</v>
      </c>
      <c r="C38" s="41" t="s">
        <v>46</v>
      </c>
      <c r="D38" s="42" t="s">
        <v>199</v>
      </c>
      <c r="E38" s="57">
        <v>100</v>
      </c>
      <c r="F38" s="39"/>
      <c r="G38" s="15">
        <f t="shared" si="0"/>
        <v>0</v>
      </c>
    </row>
    <row r="39" spans="1:7" x14ac:dyDescent="0.25">
      <c r="A39" s="42">
        <v>33</v>
      </c>
      <c r="B39" s="41" t="s">
        <v>48</v>
      </c>
      <c r="C39" s="41" t="s">
        <v>46</v>
      </c>
      <c r="D39" s="42" t="s">
        <v>199</v>
      </c>
      <c r="E39" s="57">
        <v>90</v>
      </c>
      <c r="F39" s="39"/>
      <c r="G39" s="15">
        <f t="shared" si="0"/>
        <v>0</v>
      </c>
    </row>
    <row r="40" spans="1:7" x14ac:dyDescent="0.25">
      <c r="A40" s="42">
        <v>34</v>
      </c>
      <c r="B40" s="41" t="s">
        <v>45</v>
      </c>
      <c r="C40" s="41" t="s">
        <v>46</v>
      </c>
      <c r="D40" s="42" t="s">
        <v>199</v>
      </c>
      <c r="E40" s="57">
        <v>100</v>
      </c>
      <c r="F40" s="39"/>
      <c r="G40" s="15">
        <f t="shared" si="0"/>
        <v>0</v>
      </c>
    </row>
    <row r="41" spans="1:7" x14ac:dyDescent="0.25">
      <c r="A41" s="42">
        <v>35</v>
      </c>
      <c r="B41" s="41" t="s">
        <v>22</v>
      </c>
      <c r="C41" s="41" t="s">
        <v>904</v>
      </c>
      <c r="D41" s="42" t="s">
        <v>199</v>
      </c>
      <c r="E41" s="57">
        <v>150</v>
      </c>
      <c r="F41" s="39"/>
      <c r="G41" s="15">
        <f t="shared" si="0"/>
        <v>0</v>
      </c>
    </row>
    <row r="42" spans="1:7" x14ac:dyDescent="0.25">
      <c r="A42" s="42">
        <v>36</v>
      </c>
      <c r="B42" s="41" t="s">
        <v>22</v>
      </c>
      <c r="C42" s="41" t="s">
        <v>905</v>
      </c>
      <c r="D42" s="42" t="s">
        <v>199</v>
      </c>
      <c r="E42" s="57">
        <v>150</v>
      </c>
      <c r="F42" s="39"/>
      <c r="G42" s="15">
        <f t="shared" si="0"/>
        <v>0</v>
      </c>
    </row>
    <row r="43" spans="1:7" x14ac:dyDescent="0.25">
      <c r="A43" s="42">
        <v>37</v>
      </c>
      <c r="B43" s="41" t="s">
        <v>22</v>
      </c>
      <c r="C43" s="41" t="s">
        <v>906</v>
      </c>
      <c r="D43" s="42" t="s">
        <v>199</v>
      </c>
      <c r="E43" s="57">
        <v>140</v>
      </c>
      <c r="F43" s="39"/>
      <c r="G43" s="15">
        <f t="shared" si="0"/>
        <v>0</v>
      </c>
    </row>
    <row r="44" spans="1:7" x14ac:dyDescent="0.25">
      <c r="A44" s="42">
        <v>38</v>
      </c>
      <c r="B44" s="41" t="s">
        <v>22</v>
      </c>
      <c r="C44" s="41" t="s">
        <v>908</v>
      </c>
      <c r="D44" s="42" t="s">
        <v>199</v>
      </c>
      <c r="E44" s="57">
        <v>80</v>
      </c>
      <c r="F44" s="39"/>
      <c r="G44" s="15">
        <f t="shared" si="0"/>
        <v>0</v>
      </c>
    </row>
    <row r="45" spans="1:7" x14ac:dyDescent="0.25">
      <c r="A45" s="42">
        <v>39</v>
      </c>
      <c r="B45" s="41" t="s">
        <v>22</v>
      </c>
      <c r="C45" s="41" t="s">
        <v>907</v>
      </c>
      <c r="D45" s="42" t="s">
        <v>199</v>
      </c>
      <c r="E45" s="57">
        <v>80</v>
      </c>
      <c r="F45" s="39"/>
      <c r="G45" s="15">
        <f t="shared" si="0"/>
        <v>0</v>
      </c>
    </row>
    <row r="46" spans="1:7" x14ac:dyDescent="0.25">
      <c r="A46" s="42">
        <v>40</v>
      </c>
      <c r="B46" s="41" t="s">
        <v>23</v>
      </c>
      <c r="C46" s="41" t="s">
        <v>904</v>
      </c>
      <c r="D46" s="42" t="s">
        <v>199</v>
      </c>
      <c r="E46" s="57">
        <v>160</v>
      </c>
      <c r="F46" s="39"/>
      <c r="G46" s="15">
        <f t="shared" si="0"/>
        <v>0</v>
      </c>
    </row>
    <row r="47" spans="1:7" x14ac:dyDescent="0.25">
      <c r="A47" s="42">
        <v>41</v>
      </c>
      <c r="B47" s="41" t="s">
        <v>23</v>
      </c>
      <c r="C47" s="41" t="s">
        <v>905</v>
      </c>
      <c r="D47" s="42" t="s">
        <v>199</v>
      </c>
      <c r="E47" s="57">
        <v>150</v>
      </c>
      <c r="F47" s="39"/>
      <c r="G47" s="15">
        <f t="shared" si="0"/>
        <v>0</v>
      </c>
    </row>
    <row r="48" spans="1:7" x14ac:dyDescent="0.25">
      <c r="A48" s="42">
        <v>42</v>
      </c>
      <c r="B48" s="41" t="s">
        <v>23</v>
      </c>
      <c r="C48" s="41" t="s">
        <v>906</v>
      </c>
      <c r="D48" s="42" t="s">
        <v>199</v>
      </c>
      <c r="E48" s="57">
        <v>140</v>
      </c>
      <c r="F48" s="39"/>
      <c r="G48" s="15">
        <f t="shared" si="0"/>
        <v>0</v>
      </c>
    </row>
    <row r="49" spans="1:7" x14ac:dyDescent="0.25">
      <c r="A49" s="42">
        <v>43</v>
      </c>
      <c r="B49" s="41" t="s">
        <v>23</v>
      </c>
      <c r="C49" s="41" t="s">
        <v>908</v>
      </c>
      <c r="D49" s="42" t="s">
        <v>199</v>
      </c>
      <c r="E49" s="57">
        <v>80</v>
      </c>
      <c r="F49" s="39"/>
      <c r="G49" s="15">
        <f t="shared" si="0"/>
        <v>0</v>
      </c>
    </row>
    <row r="50" spans="1:7" x14ac:dyDescent="0.25">
      <c r="A50" s="42">
        <v>44</v>
      </c>
      <c r="B50" s="41" t="s">
        <v>23</v>
      </c>
      <c r="C50" s="41" t="s">
        <v>907</v>
      </c>
      <c r="D50" s="42" t="s">
        <v>199</v>
      </c>
      <c r="E50" s="57">
        <v>70</v>
      </c>
      <c r="F50" s="39"/>
      <c r="G50" s="15">
        <f t="shared" si="0"/>
        <v>0</v>
      </c>
    </row>
    <row r="51" spans="1:7" x14ac:dyDescent="0.25">
      <c r="A51" s="42">
        <v>45</v>
      </c>
      <c r="B51" s="41" t="s">
        <v>24</v>
      </c>
      <c r="C51" s="41" t="s">
        <v>904</v>
      </c>
      <c r="D51" s="42" t="s">
        <v>199</v>
      </c>
      <c r="E51" s="57">
        <v>100</v>
      </c>
      <c r="F51" s="39"/>
      <c r="G51" s="15">
        <f t="shared" si="0"/>
        <v>0</v>
      </c>
    </row>
    <row r="52" spans="1:7" x14ac:dyDescent="0.25">
      <c r="A52" s="42">
        <v>46</v>
      </c>
      <c r="B52" s="41" t="s">
        <v>24</v>
      </c>
      <c r="C52" s="41" t="s">
        <v>905</v>
      </c>
      <c r="D52" s="42" t="s">
        <v>199</v>
      </c>
      <c r="E52" s="57">
        <v>90</v>
      </c>
      <c r="F52" s="39"/>
      <c r="G52" s="15">
        <f t="shared" si="0"/>
        <v>0</v>
      </c>
    </row>
    <row r="53" spans="1:7" x14ac:dyDescent="0.25">
      <c r="A53" s="42">
        <v>47</v>
      </c>
      <c r="B53" s="41" t="s">
        <v>24</v>
      </c>
      <c r="C53" s="41" t="s">
        <v>906</v>
      </c>
      <c r="D53" s="42" t="s">
        <v>199</v>
      </c>
      <c r="E53" s="57">
        <v>70</v>
      </c>
      <c r="F53" s="39"/>
      <c r="G53" s="15">
        <f t="shared" si="0"/>
        <v>0</v>
      </c>
    </row>
    <row r="54" spans="1:7" x14ac:dyDescent="0.25">
      <c r="A54" s="42">
        <v>48</v>
      </c>
      <c r="B54" s="41" t="s">
        <v>24</v>
      </c>
      <c r="C54" s="41" t="s">
        <v>908</v>
      </c>
      <c r="D54" s="42" t="s">
        <v>199</v>
      </c>
      <c r="E54" s="57">
        <v>50</v>
      </c>
      <c r="F54" s="39"/>
      <c r="G54" s="15">
        <f t="shared" si="0"/>
        <v>0</v>
      </c>
    </row>
    <row r="55" spans="1:7" x14ac:dyDescent="0.25">
      <c r="A55" s="42">
        <v>49</v>
      </c>
      <c r="B55" s="41" t="s">
        <v>24</v>
      </c>
      <c r="C55" s="41" t="s">
        <v>907</v>
      </c>
      <c r="D55" s="42" t="s">
        <v>199</v>
      </c>
      <c r="E55" s="57">
        <v>30</v>
      </c>
      <c r="F55" s="39"/>
      <c r="G55" s="15">
        <f t="shared" si="0"/>
        <v>0</v>
      </c>
    </row>
    <row r="56" spans="1:7" ht="90" x14ac:dyDescent="0.25">
      <c r="A56" s="42">
        <v>50</v>
      </c>
      <c r="B56" s="44" t="s">
        <v>227</v>
      </c>
      <c r="C56" s="43" t="s">
        <v>228</v>
      </c>
      <c r="D56" s="59" t="s">
        <v>199</v>
      </c>
      <c r="E56" s="57">
        <v>200</v>
      </c>
      <c r="F56" s="39"/>
      <c r="G56" s="15">
        <f t="shared" si="0"/>
        <v>0</v>
      </c>
    </row>
    <row r="57" spans="1:7" x14ac:dyDescent="0.25">
      <c r="A57" s="42">
        <v>51</v>
      </c>
      <c r="B57" s="41" t="s">
        <v>119</v>
      </c>
      <c r="C57" s="41" t="s">
        <v>120</v>
      </c>
      <c r="D57" s="42" t="s">
        <v>199</v>
      </c>
      <c r="E57" s="57">
        <v>61</v>
      </c>
      <c r="F57" s="39"/>
      <c r="G57" s="15">
        <f t="shared" si="0"/>
        <v>0</v>
      </c>
    </row>
    <row r="58" spans="1:7" x14ac:dyDescent="0.25">
      <c r="A58" s="42">
        <v>52</v>
      </c>
      <c r="B58" s="41" t="s">
        <v>119</v>
      </c>
      <c r="C58" s="41" t="s">
        <v>121</v>
      </c>
      <c r="D58" s="42" t="s">
        <v>199</v>
      </c>
      <c r="E58" s="57">
        <v>66</v>
      </c>
      <c r="F58" s="39"/>
      <c r="G58" s="15">
        <f t="shared" si="0"/>
        <v>0</v>
      </c>
    </row>
    <row r="59" spans="1:7" x14ac:dyDescent="0.25">
      <c r="A59" s="42">
        <v>53</v>
      </c>
      <c r="B59" s="41" t="s">
        <v>119</v>
      </c>
      <c r="C59" s="41" t="s">
        <v>122</v>
      </c>
      <c r="D59" s="42" t="s">
        <v>199</v>
      </c>
      <c r="E59" s="57">
        <v>66</v>
      </c>
      <c r="F59" s="39"/>
      <c r="G59" s="15">
        <f t="shared" si="0"/>
        <v>0</v>
      </c>
    </row>
    <row r="60" spans="1:7" x14ac:dyDescent="0.25">
      <c r="A60" s="42">
        <v>54</v>
      </c>
      <c r="B60" s="41" t="s">
        <v>119</v>
      </c>
      <c r="C60" s="41" t="s">
        <v>123</v>
      </c>
      <c r="D60" s="42" t="s">
        <v>199</v>
      </c>
      <c r="E60" s="57">
        <v>66</v>
      </c>
      <c r="F60" s="39"/>
      <c r="G60" s="15">
        <f t="shared" si="0"/>
        <v>0</v>
      </c>
    </row>
    <row r="61" spans="1:7" x14ac:dyDescent="0.25">
      <c r="A61" s="42">
        <v>55</v>
      </c>
      <c r="B61" s="41" t="s">
        <v>119</v>
      </c>
      <c r="C61" s="41" t="s">
        <v>124</v>
      </c>
      <c r="D61" s="42" t="s">
        <v>199</v>
      </c>
      <c r="E61" s="57">
        <v>66</v>
      </c>
      <c r="F61" s="39"/>
      <c r="G61" s="15">
        <f t="shared" si="0"/>
        <v>0</v>
      </c>
    </row>
    <row r="62" spans="1:7" x14ac:dyDescent="0.25">
      <c r="A62" s="42">
        <v>56</v>
      </c>
      <c r="B62" s="41" t="s">
        <v>119</v>
      </c>
      <c r="C62" s="41" t="s">
        <v>125</v>
      </c>
      <c r="D62" s="42" t="s">
        <v>199</v>
      </c>
      <c r="E62" s="57">
        <v>66</v>
      </c>
      <c r="F62" s="39"/>
      <c r="G62" s="15">
        <f t="shared" si="0"/>
        <v>0</v>
      </c>
    </row>
    <row r="63" spans="1:7" x14ac:dyDescent="0.25">
      <c r="A63" s="42">
        <v>57</v>
      </c>
      <c r="B63" s="41" t="s">
        <v>119</v>
      </c>
      <c r="C63" s="41" t="s">
        <v>126</v>
      </c>
      <c r="D63" s="42" t="s">
        <v>199</v>
      </c>
      <c r="E63" s="57">
        <v>66</v>
      </c>
      <c r="F63" s="39"/>
      <c r="G63" s="15">
        <f t="shared" si="0"/>
        <v>0</v>
      </c>
    </row>
    <row r="64" spans="1:7" x14ac:dyDescent="0.25">
      <c r="A64" s="42">
        <v>58</v>
      </c>
      <c r="B64" s="41" t="s">
        <v>101</v>
      </c>
      <c r="C64" s="41" t="s">
        <v>102</v>
      </c>
      <c r="D64" s="42" t="s">
        <v>199</v>
      </c>
      <c r="E64" s="57">
        <v>91</v>
      </c>
      <c r="F64" s="39"/>
      <c r="G64" s="15">
        <f t="shared" si="0"/>
        <v>0</v>
      </c>
    </row>
    <row r="65" spans="1:7" x14ac:dyDescent="0.25">
      <c r="A65" s="42">
        <v>59</v>
      </c>
      <c r="B65" s="41" t="s">
        <v>103</v>
      </c>
      <c r="C65" s="41" t="s">
        <v>104</v>
      </c>
      <c r="D65" s="42" t="s">
        <v>199</v>
      </c>
      <c r="E65" s="57">
        <v>150</v>
      </c>
      <c r="F65" s="39"/>
      <c r="G65" s="15">
        <f t="shared" si="0"/>
        <v>0</v>
      </c>
    </row>
    <row r="66" spans="1:7" x14ac:dyDescent="0.25">
      <c r="A66" s="42">
        <v>60</v>
      </c>
      <c r="B66" s="41" t="s">
        <v>127</v>
      </c>
      <c r="C66" s="41" t="s">
        <v>128</v>
      </c>
      <c r="D66" s="42" t="s">
        <v>199</v>
      </c>
      <c r="E66" s="57">
        <v>90</v>
      </c>
      <c r="F66" s="39"/>
      <c r="G66" s="15">
        <f t="shared" si="0"/>
        <v>0</v>
      </c>
    </row>
    <row r="67" spans="1:7" x14ac:dyDescent="0.25">
      <c r="A67" s="42">
        <v>61</v>
      </c>
      <c r="B67" s="41" t="s">
        <v>127</v>
      </c>
      <c r="C67" s="41" t="s">
        <v>129</v>
      </c>
      <c r="D67" s="42" t="s">
        <v>199</v>
      </c>
      <c r="E67" s="57">
        <v>90</v>
      </c>
      <c r="F67" s="39"/>
      <c r="G67" s="15">
        <f t="shared" si="0"/>
        <v>0</v>
      </c>
    </row>
    <row r="68" spans="1:7" x14ac:dyDescent="0.25">
      <c r="A68" s="42">
        <v>62</v>
      </c>
      <c r="B68" s="41" t="s">
        <v>127</v>
      </c>
      <c r="C68" s="41" t="s">
        <v>130</v>
      </c>
      <c r="D68" s="42" t="s">
        <v>199</v>
      </c>
      <c r="E68" s="57">
        <v>60</v>
      </c>
      <c r="F68" s="39"/>
      <c r="G68" s="15">
        <f t="shared" si="0"/>
        <v>0</v>
      </c>
    </row>
    <row r="69" spans="1:7" x14ac:dyDescent="0.25">
      <c r="A69" s="42">
        <v>63</v>
      </c>
      <c r="B69" s="41" t="s">
        <v>127</v>
      </c>
      <c r="C69" s="41" t="s">
        <v>131</v>
      </c>
      <c r="D69" s="42" t="s">
        <v>199</v>
      </c>
      <c r="E69" s="57">
        <v>60</v>
      </c>
      <c r="F69" s="39"/>
      <c r="G69" s="15">
        <f t="shared" si="0"/>
        <v>0</v>
      </c>
    </row>
    <row r="70" spans="1:7" x14ac:dyDescent="0.25">
      <c r="A70" s="42">
        <v>64</v>
      </c>
      <c r="B70" s="41" t="s">
        <v>127</v>
      </c>
      <c r="C70" s="41" t="s">
        <v>132</v>
      </c>
      <c r="D70" s="42" t="s">
        <v>199</v>
      </c>
      <c r="E70" s="57">
        <v>67</v>
      </c>
      <c r="F70" s="39"/>
      <c r="G70" s="15">
        <f t="shared" si="0"/>
        <v>0</v>
      </c>
    </row>
    <row r="71" spans="1:7" x14ac:dyDescent="0.25">
      <c r="A71" s="42">
        <v>65</v>
      </c>
      <c r="B71" s="41" t="s">
        <v>127</v>
      </c>
      <c r="C71" s="41" t="s">
        <v>133</v>
      </c>
      <c r="D71" s="42" t="s">
        <v>199</v>
      </c>
      <c r="E71" s="57">
        <v>86</v>
      </c>
      <c r="F71" s="39"/>
      <c r="G71" s="15">
        <f t="shared" ref="G71:G134" si="1">E71*ROUND(F71,2)</f>
        <v>0</v>
      </c>
    </row>
    <row r="72" spans="1:7" x14ac:dyDescent="0.25">
      <c r="A72" s="42">
        <v>66</v>
      </c>
      <c r="B72" s="41" t="s">
        <v>107</v>
      </c>
      <c r="C72" s="41" t="s">
        <v>108</v>
      </c>
      <c r="D72" s="42" t="s">
        <v>199</v>
      </c>
      <c r="E72" s="57">
        <v>70</v>
      </c>
      <c r="F72" s="39"/>
      <c r="G72" s="15">
        <f t="shared" si="1"/>
        <v>0</v>
      </c>
    </row>
    <row r="73" spans="1:7" x14ac:dyDescent="0.25">
      <c r="A73" s="42">
        <v>67</v>
      </c>
      <c r="B73" s="41" t="s">
        <v>105</v>
      </c>
      <c r="C73" s="41" t="s">
        <v>106</v>
      </c>
      <c r="D73" s="42" t="s">
        <v>199</v>
      </c>
      <c r="E73" s="57">
        <v>85</v>
      </c>
      <c r="F73" s="39"/>
      <c r="G73" s="15">
        <f t="shared" si="1"/>
        <v>0</v>
      </c>
    </row>
    <row r="74" spans="1:7" x14ac:dyDescent="0.25">
      <c r="A74" s="42">
        <v>68</v>
      </c>
      <c r="B74" s="41" t="s">
        <v>111</v>
      </c>
      <c r="C74" s="41" t="s">
        <v>112</v>
      </c>
      <c r="D74" s="42" t="s">
        <v>199</v>
      </c>
      <c r="E74" s="57">
        <v>54</v>
      </c>
      <c r="F74" s="39"/>
      <c r="G74" s="15">
        <f t="shared" si="1"/>
        <v>0</v>
      </c>
    </row>
    <row r="75" spans="1:7" x14ac:dyDescent="0.25">
      <c r="A75" s="42">
        <v>69</v>
      </c>
      <c r="B75" s="41" t="s">
        <v>111</v>
      </c>
      <c r="C75" s="41" t="s">
        <v>113</v>
      </c>
      <c r="D75" s="42" t="s">
        <v>199</v>
      </c>
      <c r="E75" s="57">
        <v>54</v>
      </c>
      <c r="F75" s="39"/>
      <c r="G75" s="15">
        <f t="shared" si="1"/>
        <v>0</v>
      </c>
    </row>
    <row r="76" spans="1:7" x14ac:dyDescent="0.25">
      <c r="A76" s="42">
        <v>70</v>
      </c>
      <c r="B76" s="41" t="s">
        <v>111</v>
      </c>
      <c r="C76" s="41" t="s">
        <v>114</v>
      </c>
      <c r="D76" s="42" t="s">
        <v>199</v>
      </c>
      <c r="E76" s="57">
        <v>52</v>
      </c>
      <c r="F76" s="39"/>
      <c r="G76" s="15">
        <f t="shared" si="1"/>
        <v>0</v>
      </c>
    </row>
    <row r="77" spans="1:7" x14ac:dyDescent="0.25">
      <c r="A77" s="42">
        <v>71</v>
      </c>
      <c r="B77" s="41" t="s">
        <v>111</v>
      </c>
      <c r="C77" s="41" t="s">
        <v>115</v>
      </c>
      <c r="D77" s="42" t="s">
        <v>199</v>
      </c>
      <c r="E77" s="57">
        <v>47</v>
      </c>
      <c r="F77" s="39"/>
      <c r="G77" s="15">
        <f t="shared" si="1"/>
        <v>0</v>
      </c>
    </row>
    <row r="78" spans="1:7" x14ac:dyDescent="0.25">
      <c r="A78" s="42">
        <v>72</v>
      </c>
      <c r="B78" s="41" t="s">
        <v>111</v>
      </c>
      <c r="C78" s="41" t="s">
        <v>116</v>
      </c>
      <c r="D78" s="42" t="s">
        <v>199</v>
      </c>
      <c r="E78" s="57">
        <v>49</v>
      </c>
      <c r="F78" s="39"/>
      <c r="G78" s="15">
        <f t="shared" si="1"/>
        <v>0</v>
      </c>
    </row>
    <row r="79" spans="1:7" x14ac:dyDescent="0.25">
      <c r="A79" s="42">
        <v>73</v>
      </c>
      <c r="B79" s="41" t="s">
        <v>111</v>
      </c>
      <c r="C79" s="41" t="s">
        <v>117</v>
      </c>
      <c r="D79" s="42" t="s">
        <v>199</v>
      </c>
      <c r="E79" s="57">
        <v>51</v>
      </c>
      <c r="F79" s="39"/>
      <c r="G79" s="15">
        <f t="shared" si="1"/>
        <v>0</v>
      </c>
    </row>
    <row r="80" spans="1:7" x14ac:dyDescent="0.25">
      <c r="A80" s="42">
        <v>74</v>
      </c>
      <c r="B80" s="41" t="s">
        <v>111</v>
      </c>
      <c r="C80" s="41" t="s">
        <v>118</v>
      </c>
      <c r="D80" s="42" t="s">
        <v>199</v>
      </c>
      <c r="E80" s="57">
        <v>56</v>
      </c>
      <c r="F80" s="39"/>
      <c r="G80" s="15">
        <f t="shared" si="1"/>
        <v>0</v>
      </c>
    </row>
    <row r="81" spans="1:7" x14ac:dyDescent="0.25">
      <c r="A81" s="42">
        <v>75</v>
      </c>
      <c r="B81" s="41" t="s">
        <v>109</v>
      </c>
      <c r="C81" s="41" t="s">
        <v>110</v>
      </c>
      <c r="D81" s="42" t="s">
        <v>199</v>
      </c>
      <c r="E81" s="57">
        <v>88</v>
      </c>
      <c r="F81" s="39"/>
      <c r="G81" s="15">
        <f t="shared" si="1"/>
        <v>0</v>
      </c>
    </row>
    <row r="82" spans="1:7" x14ac:dyDescent="0.25">
      <c r="A82" s="42">
        <v>76</v>
      </c>
      <c r="B82" s="41" t="s">
        <v>50</v>
      </c>
      <c r="C82" s="41" t="s">
        <v>51</v>
      </c>
      <c r="D82" s="42" t="s">
        <v>207</v>
      </c>
      <c r="E82" s="57">
        <v>50</v>
      </c>
      <c r="F82" s="39"/>
      <c r="G82" s="15">
        <f t="shared" si="1"/>
        <v>0</v>
      </c>
    </row>
    <row r="83" spans="1:7" x14ac:dyDescent="0.25">
      <c r="A83" s="42">
        <v>77</v>
      </c>
      <c r="B83" s="41" t="s">
        <v>52</v>
      </c>
      <c r="C83" s="41" t="s">
        <v>51</v>
      </c>
      <c r="D83" s="42" t="s">
        <v>207</v>
      </c>
      <c r="E83" s="57">
        <v>50</v>
      </c>
      <c r="F83" s="39"/>
      <c r="G83" s="15">
        <f t="shared" si="1"/>
        <v>0</v>
      </c>
    </row>
    <row r="84" spans="1:7" x14ac:dyDescent="0.25">
      <c r="A84" s="42">
        <v>78</v>
      </c>
      <c r="B84" s="41" t="s">
        <v>53</v>
      </c>
      <c r="C84" s="45" t="s">
        <v>51</v>
      </c>
      <c r="D84" s="60" t="s">
        <v>207</v>
      </c>
      <c r="E84" s="57">
        <v>50</v>
      </c>
      <c r="F84" s="39"/>
      <c r="G84" s="15">
        <f t="shared" si="1"/>
        <v>0</v>
      </c>
    </row>
    <row r="85" spans="1:7" x14ac:dyDescent="0.25">
      <c r="A85" s="42">
        <v>79</v>
      </c>
      <c r="B85" s="46" t="s">
        <v>54</v>
      </c>
      <c r="C85" s="47" t="s">
        <v>51</v>
      </c>
      <c r="D85" s="61" t="s">
        <v>207</v>
      </c>
      <c r="E85" s="57">
        <v>50</v>
      </c>
      <c r="F85" s="39"/>
      <c r="G85" s="15">
        <f t="shared" si="1"/>
        <v>0</v>
      </c>
    </row>
    <row r="86" spans="1:7" x14ac:dyDescent="0.25">
      <c r="A86" s="42">
        <v>80</v>
      </c>
      <c r="B86" s="46" t="s">
        <v>55</v>
      </c>
      <c r="C86" s="47" t="s">
        <v>51</v>
      </c>
      <c r="D86" s="61" t="s">
        <v>207</v>
      </c>
      <c r="E86" s="57">
        <v>50</v>
      </c>
      <c r="F86" s="39"/>
      <c r="G86" s="15">
        <f t="shared" si="1"/>
        <v>0</v>
      </c>
    </row>
    <row r="87" spans="1:7" x14ac:dyDescent="0.25">
      <c r="A87" s="42">
        <v>81</v>
      </c>
      <c r="B87" s="46" t="s">
        <v>56</v>
      </c>
      <c r="C87" s="47" t="s">
        <v>57</v>
      </c>
      <c r="D87" s="61" t="s">
        <v>199</v>
      </c>
      <c r="E87" s="57">
        <v>150</v>
      </c>
      <c r="F87" s="39"/>
      <c r="G87" s="15">
        <f t="shared" si="1"/>
        <v>0</v>
      </c>
    </row>
    <row r="88" spans="1:7" x14ac:dyDescent="0.25">
      <c r="A88" s="42">
        <v>82</v>
      </c>
      <c r="B88" s="46" t="s">
        <v>58</v>
      </c>
      <c r="C88" s="47" t="s">
        <v>59</v>
      </c>
      <c r="D88" s="61" t="s">
        <v>199</v>
      </c>
      <c r="E88" s="57">
        <v>150</v>
      </c>
      <c r="F88" s="39"/>
      <c r="G88" s="15">
        <f t="shared" si="1"/>
        <v>0</v>
      </c>
    </row>
    <row r="89" spans="1:7" x14ac:dyDescent="0.25">
      <c r="A89" s="42">
        <v>83</v>
      </c>
      <c r="B89" s="46" t="s">
        <v>89</v>
      </c>
      <c r="C89" s="47" t="s">
        <v>90</v>
      </c>
      <c r="D89" s="61" t="s">
        <v>199</v>
      </c>
      <c r="E89" s="57">
        <v>70</v>
      </c>
      <c r="F89" s="39"/>
      <c r="G89" s="15">
        <f t="shared" si="1"/>
        <v>0</v>
      </c>
    </row>
    <row r="90" spans="1:7" x14ac:dyDescent="0.25">
      <c r="A90" s="42">
        <v>84</v>
      </c>
      <c r="B90" s="46" t="s">
        <v>261</v>
      </c>
      <c r="C90" s="47" t="s">
        <v>262</v>
      </c>
      <c r="D90" s="61" t="s">
        <v>199</v>
      </c>
      <c r="E90" s="57">
        <v>40</v>
      </c>
      <c r="F90" s="39"/>
      <c r="G90" s="15">
        <f t="shared" si="1"/>
        <v>0</v>
      </c>
    </row>
    <row r="91" spans="1:7" x14ac:dyDescent="0.25">
      <c r="A91" s="42">
        <v>85</v>
      </c>
      <c r="B91" s="46" t="s">
        <v>145</v>
      </c>
      <c r="C91" s="47"/>
      <c r="D91" s="61" t="s">
        <v>199</v>
      </c>
      <c r="E91" s="57">
        <v>92</v>
      </c>
      <c r="F91" s="39"/>
      <c r="G91" s="15">
        <f t="shared" si="1"/>
        <v>0</v>
      </c>
    </row>
    <row r="92" spans="1:7" x14ac:dyDescent="0.25">
      <c r="A92" s="42">
        <v>86</v>
      </c>
      <c r="B92" s="46" t="s">
        <v>144</v>
      </c>
      <c r="C92" s="47"/>
      <c r="D92" s="61" t="s">
        <v>199</v>
      </c>
      <c r="E92" s="57">
        <v>250</v>
      </c>
      <c r="F92" s="39"/>
      <c r="G92" s="15">
        <f t="shared" si="1"/>
        <v>0</v>
      </c>
    </row>
    <row r="93" spans="1:7" x14ac:dyDescent="0.25">
      <c r="A93" s="42">
        <v>87</v>
      </c>
      <c r="B93" s="46" t="s">
        <v>143</v>
      </c>
      <c r="C93" s="47"/>
      <c r="D93" s="61" t="s">
        <v>199</v>
      </c>
      <c r="E93" s="57">
        <v>150</v>
      </c>
      <c r="F93" s="39"/>
      <c r="G93" s="15">
        <f t="shared" si="1"/>
        <v>0</v>
      </c>
    </row>
    <row r="94" spans="1:7" x14ac:dyDescent="0.25">
      <c r="A94" s="42">
        <v>88</v>
      </c>
      <c r="B94" s="48" t="s">
        <v>80</v>
      </c>
      <c r="C94" s="48"/>
      <c r="D94" s="42" t="s">
        <v>199</v>
      </c>
      <c r="E94" s="57">
        <v>115</v>
      </c>
      <c r="F94" s="39"/>
      <c r="G94" s="15">
        <f t="shared" si="1"/>
        <v>0</v>
      </c>
    </row>
    <row r="95" spans="1:7" x14ac:dyDescent="0.25">
      <c r="A95" s="42">
        <v>89</v>
      </c>
      <c r="B95" s="41" t="s">
        <v>78</v>
      </c>
      <c r="C95" s="41"/>
      <c r="D95" s="42" t="s">
        <v>199</v>
      </c>
      <c r="E95" s="57">
        <v>160</v>
      </c>
      <c r="F95" s="39"/>
      <c r="G95" s="15">
        <f t="shared" si="1"/>
        <v>0</v>
      </c>
    </row>
    <row r="96" spans="1:7" x14ac:dyDescent="0.25">
      <c r="A96" s="42">
        <v>90</v>
      </c>
      <c r="B96" s="48" t="s">
        <v>79</v>
      </c>
      <c r="C96" s="48"/>
      <c r="D96" s="42" t="s">
        <v>199</v>
      </c>
      <c r="E96" s="57">
        <v>150</v>
      </c>
      <c r="F96" s="39"/>
      <c r="G96" s="15">
        <f t="shared" si="1"/>
        <v>0</v>
      </c>
    </row>
    <row r="97" spans="1:7" ht="30" x14ac:dyDescent="0.25">
      <c r="A97" s="42">
        <v>91</v>
      </c>
      <c r="B97" s="41" t="s">
        <v>254</v>
      </c>
      <c r="C97" s="41" t="s">
        <v>253</v>
      </c>
      <c r="D97" s="42" t="s">
        <v>199</v>
      </c>
      <c r="E97" s="57">
        <v>240</v>
      </c>
      <c r="F97" s="39"/>
      <c r="G97" s="15">
        <f t="shared" si="1"/>
        <v>0</v>
      </c>
    </row>
    <row r="98" spans="1:7" x14ac:dyDescent="0.25">
      <c r="A98" s="42">
        <v>92</v>
      </c>
      <c r="B98" s="41" t="s">
        <v>275</v>
      </c>
      <c r="C98" s="41"/>
      <c r="D98" s="42" t="s">
        <v>199</v>
      </c>
      <c r="E98" s="57">
        <v>30</v>
      </c>
      <c r="F98" s="39"/>
      <c r="G98" s="15">
        <f t="shared" si="1"/>
        <v>0</v>
      </c>
    </row>
    <row r="99" spans="1:7" x14ac:dyDescent="0.25">
      <c r="A99" s="42">
        <v>93</v>
      </c>
      <c r="B99" s="41" t="s">
        <v>276</v>
      </c>
      <c r="C99" s="41"/>
      <c r="D99" s="42" t="s">
        <v>199</v>
      </c>
      <c r="E99" s="57">
        <v>30</v>
      </c>
      <c r="F99" s="39"/>
      <c r="G99" s="15">
        <f t="shared" si="1"/>
        <v>0</v>
      </c>
    </row>
    <row r="100" spans="1:7" x14ac:dyDescent="0.25">
      <c r="A100" s="42">
        <v>94</v>
      </c>
      <c r="B100" s="41" t="s">
        <v>193</v>
      </c>
      <c r="C100" s="41" t="s">
        <v>194</v>
      </c>
      <c r="D100" s="42" t="s">
        <v>199</v>
      </c>
      <c r="E100" s="57">
        <v>70</v>
      </c>
      <c r="F100" s="39"/>
      <c r="G100" s="15">
        <f t="shared" si="1"/>
        <v>0</v>
      </c>
    </row>
    <row r="101" spans="1:7" x14ac:dyDescent="0.25">
      <c r="A101" s="42">
        <v>95</v>
      </c>
      <c r="B101" s="41" t="s">
        <v>85</v>
      </c>
      <c r="C101" s="41" t="s">
        <v>86</v>
      </c>
      <c r="D101" s="42" t="s">
        <v>199</v>
      </c>
      <c r="E101" s="57">
        <v>50</v>
      </c>
      <c r="F101" s="39"/>
      <c r="G101" s="15">
        <f t="shared" si="1"/>
        <v>0</v>
      </c>
    </row>
    <row r="102" spans="1:7" ht="30" x14ac:dyDescent="0.25">
      <c r="A102" s="42">
        <v>96</v>
      </c>
      <c r="B102" s="41" t="s">
        <v>87</v>
      </c>
      <c r="C102" s="41" t="s">
        <v>88</v>
      </c>
      <c r="D102" s="42" t="s">
        <v>199</v>
      </c>
      <c r="E102" s="57">
        <v>50</v>
      </c>
      <c r="F102" s="39"/>
      <c r="G102" s="15">
        <f t="shared" si="1"/>
        <v>0</v>
      </c>
    </row>
    <row r="103" spans="1:7" x14ac:dyDescent="0.25">
      <c r="A103" s="42">
        <v>97</v>
      </c>
      <c r="B103" s="41" t="s">
        <v>81</v>
      </c>
      <c r="C103" s="41" t="s">
        <v>82</v>
      </c>
      <c r="D103" s="42" t="s">
        <v>207</v>
      </c>
      <c r="E103" s="57">
        <v>1450</v>
      </c>
      <c r="F103" s="39"/>
      <c r="G103" s="15">
        <f t="shared" si="1"/>
        <v>0</v>
      </c>
    </row>
    <row r="104" spans="1:7" x14ac:dyDescent="0.25">
      <c r="A104" s="42">
        <v>98</v>
      </c>
      <c r="B104" s="41" t="s">
        <v>30</v>
      </c>
      <c r="C104" s="41"/>
      <c r="D104" s="42" t="s">
        <v>199</v>
      </c>
      <c r="E104" s="57">
        <v>255</v>
      </c>
      <c r="F104" s="39"/>
      <c r="G104" s="15">
        <f t="shared" si="1"/>
        <v>0</v>
      </c>
    </row>
    <row r="105" spans="1:7" x14ac:dyDescent="0.25">
      <c r="A105" s="42">
        <v>99</v>
      </c>
      <c r="B105" s="43" t="s">
        <v>184</v>
      </c>
      <c r="C105" s="41" t="s">
        <v>185</v>
      </c>
      <c r="D105" s="42" t="s">
        <v>199</v>
      </c>
      <c r="E105" s="57">
        <v>75</v>
      </c>
      <c r="F105" s="39"/>
      <c r="G105" s="15">
        <f t="shared" si="1"/>
        <v>0</v>
      </c>
    </row>
    <row r="106" spans="1:7" x14ac:dyDescent="0.25">
      <c r="A106" s="42">
        <v>100</v>
      </c>
      <c r="B106" s="41" t="s">
        <v>195</v>
      </c>
      <c r="C106" s="41"/>
      <c r="D106" s="42"/>
      <c r="E106" s="57">
        <v>181</v>
      </c>
      <c r="F106" s="39"/>
      <c r="G106" s="15">
        <f t="shared" si="1"/>
        <v>0</v>
      </c>
    </row>
    <row r="107" spans="1:7" x14ac:dyDescent="0.25">
      <c r="A107" s="42">
        <v>101</v>
      </c>
      <c r="B107" s="41" t="s">
        <v>217</v>
      </c>
      <c r="C107" s="41" t="s">
        <v>83</v>
      </c>
      <c r="D107" s="42" t="s">
        <v>199</v>
      </c>
      <c r="E107" s="57">
        <v>20</v>
      </c>
      <c r="F107" s="39"/>
      <c r="G107" s="15">
        <f t="shared" si="1"/>
        <v>0</v>
      </c>
    </row>
    <row r="108" spans="1:7" x14ac:dyDescent="0.25">
      <c r="A108" s="42">
        <v>102</v>
      </c>
      <c r="B108" s="41" t="s">
        <v>218</v>
      </c>
      <c r="C108" s="41" t="s">
        <v>84</v>
      </c>
      <c r="D108" s="42" t="s">
        <v>199</v>
      </c>
      <c r="E108" s="57">
        <v>20</v>
      </c>
      <c r="F108" s="39"/>
      <c r="G108" s="15">
        <f t="shared" si="1"/>
        <v>0</v>
      </c>
    </row>
    <row r="109" spans="1:7" x14ac:dyDescent="0.25">
      <c r="A109" s="42">
        <v>103</v>
      </c>
      <c r="B109" s="41" t="s">
        <v>91</v>
      </c>
      <c r="C109" s="41" t="s">
        <v>92</v>
      </c>
      <c r="D109" s="42" t="s">
        <v>199</v>
      </c>
      <c r="E109" s="57">
        <v>100</v>
      </c>
      <c r="F109" s="39"/>
      <c r="G109" s="15">
        <f t="shared" si="1"/>
        <v>0</v>
      </c>
    </row>
    <row r="110" spans="1:7" ht="45" x14ac:dyDescent="0.25">
      <c r="A110" s="42">
        <v>104</v>
      </c>
      <c r="B110" s="41" t="s">
        <v>93</v>
      </c>
      <c r="C110" s="41" t="s">
        <v>94</v>
      </c>
      <c r="D110" s="42" t="s">
        <v>199</v>
      </c>
      <c r="E110" s="57">
        <v>100</v>
      </c>
      <c r="F110" s="39"/>
      <c r="G110" s="15">
        <f t="shared" si="1"/>
        <v>0</v>
      </c>
    </row>
    <row r="111" spans="1:7" ht="30" x14ac:dyDescent="0.25">
      <c r="A111" s="42">
        <v>105</v>
      </c>
      <c r="B111" s="41" t="s">
        <v>95</v>
      </c>
      <c r="C111" s="41" t="s">
        <v>96</v>
      </c>
      <c r="D111" s="42" t="s">
        <v>199</v>
      </c>
      <c r="E111" s="57">
        <v>200</v>
      </c>
      <c r="F111" s="39"/>
      <c r="G111" s="15">
        <f t="shared" si="1"/>
        <v>0</v>
      </c>
    </row>
    <row r="112" spans="1:7" x14ac:dyDescent="0.25">
      <c r="A112" s="42">
        <v>106</v>
      </c>
      <c r="B112" s="41" t="s">
        <v>281</v>
      </c>
      <c r="C112" s="41" t="s">
        <v>157</v>
      </c>
      <c r="D112" s="42" t="s">
        <v>199</v>
      </c>
      <c r="E112" s="57">
        <v>52</v>
      </c>
      <c r="F112" s="39"/>
      <c r="G112" s="15">
        <f t="shared" si="1"/>
        <v>0</v>
      </c>
    </row>
    <row r="113" spans="1:7" x14ac:dyDescent="0.25">
      <c r="A113" s="42">
        <v>107</v>
      </c>
      <c r="B113" s="41" t="s">
        <v>281</v>
      </c>
      <c r="C113" s="41" t="s">
        <v>158</v>
      </c>
      <c r="D113" s="42" t="s">
        <v>199</v>
      </c>
      <c r="E113" s="57">
        <v>39</v>
      </c>
      <c r="F113" s="39"/>
      <c r="G113" s="15">
        <f t="shared" si="1"/>
        <v>0</v>
      </c>
    </row>
    <row r="114" spans="1:7" x14ac:dyDescent="0.25">
      <c r="A114" s="42">
        <v>108</v>
      </c>
      <c r="B114" s="41" t="s">
        <v>281</v>
      </c>
      <c r="C114" s="41" t="s">
        <v>159</v>
      </c>
      <c r="D114" s="42" t="s">
        <v>199</v>
      </c>
      <c r="E114" s="57">
        <v>39</v>
      </c>
      <c r="F114" s="39"/>
      <c r="G114" s="15">
        <f t="shared" si="1"/>
        <v>0</v>
      </c>
    </row>
    <row r="115" spans="1:7" x14ac:dyDescent="0.25">
      <c r="A115" s="42">
        <v>109</v>
      </c>
      <c r="B115" s="41" t="s">
        <v>281</v>
      </c>
      <c r="C115" s="41" t="s">
        <v>160</v>
      </c>
      <c r="D115" s="42" t="s">
        <v>199</v>
      </c>
      <c r="E115" s="57">
        <v>40</v>
      </c>
      <c r="F115" s="39"/>
      <c r="G115" s="15">
        <f t="shared" si="1"/>
        <v>0</v>
      </c>
    </row>
    <row r="116" spans="1:7" x14ac:dyDescent="0.25">
      <c r="A116" s="42">
        <v>110</v>
      </c>
      <c r="B116" s="41" t="s">
        <v>281</v>
      </c>
      <c r="C116" s="41" t="s">
        <v>282</v>
      </c>
      <c r="D116" s="42"/>
      <c r="E116" s="57">
        <v>39</v>
      </c>
      <c r="F116" s="39"/>
      <c r="G116" s="15">
        <f t="shared" si="1"/>
        <v>0</v>
      </c>
    </row>
    <row r="117" spans="1:7" x14ac:dyDescent="0.25">
      <c r="A117" s="42">
        <v>111</v>
      </c>
      <c r="B117" s="41" t="s">
        <v>283</v>
      </c>
      <c r="C117" s="41"/>
      <c r="D117" s="42" t="s">
        <v>199</v>
      </c>
      <c r="E117" s="57">
        <v>30</v>
      </c>
      <c r="F117" s="39"/>
      <c r="G117" s="15">
        <f t="shared" si="1"/>
        <v>0</v>
      </c>
    </row>
    <row r="118" spans="1:7" x14ac:dyDescent="0.25">
      <c r="A118" s="42">
        <v>112</v>
      </c>
      <c r="B118" s="41" t="s">
        <v>284</v>
      </c>
      <c r="C118" s="41"/>
      <c r="D118" s="42" t="s">
        <v>199</v>
      </c>
      <c r="E118" s="57">
        <v>40</v>
      </c>
      <c r="F118" s="39"/>
      <c r="G118" s="15">
        <f t="shared" si="1"/>
        <v>0</v>
      </c>
    </row>
    <row r="119" spans="1:7" x14ac:dyDescent="0.25">
      <c r="A119" s="42">
        <v>113</v>
      </c>
      <c r="B119" s="41" t="s">
        <v>239</v>
      </c>
      <c r="C119" s="41" t="s">
        <v>179</v>
      </c>
      <c r="D119" s="59" t="s">
        <v>199</v>
      </c>
      <c r="E119" s="57">
        <v>300</v>
      </c>
      <c r="F119" s="39"/>
      <c r="G119" s="15">
        <f t="shared" si="1"/>
        <v>0</v>
      </c>
    </row>
    <row r="120" spans="1:7" ht="30" x14ac:dyDescent="0.25">
      <c r="A120" s="42">
        <v>114</v>
      </c>
      <c r="B120" s="41" t="s">
        <v>215</v>
      </c>
      <c r="C120" s="41" t="s">
        <v>216</v>
      </c>
      <c r="D120" s="42" t="s">
        <v>199</v>
      </c>
      <c r="E120" s="57">
        <v>100</v>
      </c>
      <c r="F120" s="39"/>
      <c r="G120" s="15">
        <f t="shared" si="1"/>
        <v>0</v>
      </c>
    </row>
    <row r="121" spans="1:7" x14ac:dyDescent="0.25">
      <c r="A121" s="42">
        <v>115</v>
      </c>
      <c r="B121" s="41" t="s">
        <v>74</v>
      </c>
      <c r="C121" s="41"/>
      <c r="D121" s="42" t="s">
        <v>199</v>
      </c>
      <c r="E121" s="57">
        <v>300</v>
      </c>
      <c r="F121" s="39"/>
      <c r="G121" s="15">
        <f t="shared" si="1"/>
        <v>0</v>
      </c>
    </row>
    <row r="122" spans="1:7" x14ac:dyDescent="0.25">
      <c r="A122" s="42">
        <v>116</v>
      </c>
      <c r="B122" s="41" t="s">
        <v>258</v>
      </c>
      <c r="C122" s="41" t="s">
        <v>257</v>
      </c>
      <c r="D122" s="42" t="s">
        <v>199</v>
      </c>
      <c r="E122" s="57">
        <v>105</v>
      </c>
      <c r="F122" s="39"/>
      <c r="G122" s="15">
        <f t="shared" si="1"/>
        <v>0</v>
      </c>
    </row>
    <row r="123" spans="1:7" x14ac:dyDescent="0.25">
      <c r="A123" s="42">
        <v>117</v>
      </c>
      <c r="B123" s="41" t="s">
        <v>260</v>
      </c>
      <c r="C123" s="41" t="s">
        <v>259</v>
      </c>
      <c r="D123" s="42" t="s">
        <v>199</v>
      </c>
      <c r="E123" s="57">
        <v>110</v>
      </c>
      <c r="F123" s="39"/>
      <c r="G123" s="15">
        <f t="shared" si="1"/>
        <v>0</v>
      </c>
    </row>
    <row r="124" spans="1:7" x14ac:dyDescent="0.25">
      <c r="A124" s="42">
        <v>118</v>
      </c>
      <c r="B124" s="41" t="s">
        <v>97</v>
      </c>
      <c r="C124" s="41" t="s">
        <v>98</v>
      </c>
      <c r="D124" s="42" t="s">
        <v>199</v>
      </c>
      <c r="E124" s="57">
        <v>170</v>
      </c>
      <c r="F124" s="39"/>
      <c r="G124" s="15">
        <f t="shared" si="1"/>
        <v>0</v>
      </c>
    </row>
    <row r="125" spans="1:7" x14ac:dyDescent="0.25">
      <c r="A125" s="42">
        <v>119</v>
      </c>
      <c r="B125" s="41" t="s">
        <v>134</v>
      </c>
      <c r="C125" s="41"/>
      <c r="D125" s="42" t="s">
        <v>199</v>
      </c>
      <c r="E125" s="57">
        <v>70</v>
      </c>
      <c r="F125" s="39"/>
      <c r="G125" s="15">
        <f t="shared" si="1"/>
        <v>0</v>
      </c>
    </row>
    <row r="126" spans="1:7" x14ac:dyDescent="0.25">
      <c r="A126" s="42">
        <v>120</v>
      </c>
      <c r="B126" s="41" t="s">
        <v>135</v>
      </c>
      <c r="C126" s="41"/>
      <c r="D126" s="42" t="s">
        <v>199</v>
      </c>
      <c r="E126" s="57">
        <v>70</v>
      </c>
      <c r="F126" s="39"/>
      <c r="G126" s="15">
        <f t="shared" si="1"/>
        <v>0</v>
      </c>
    </row>
    <row r="127" spans="1:7" x14ac:dyDescent="0.25">
      <c r="A127" s="42">
        <v>121</v>
      </c>
      <c r="B127" s="41" t="s">
        <v>136</v>
      </c>
      <c r="C127" s="41"/>
      <c r="D127" s="42" t="s">
        <v>199</v>
      </c>
      <c r="E127" s="57">
        <v>70</v>
      </c>
      <c r="F127" s="39"/>
      <c r="G127" s="15">
        <f t="shared" si="1"/>
        <v>0</v>
      </c>
    </row>
    <row r="128" spans="1:7" ht="60" x14ac:dyDescent="0.25">
      <c r="A128" s="42">
        <v>122</v>
      </c>
      <c r="B128" s="44" t="s">
        <v>168</v>
      </c>
      <c r="C128" s="43" t="s">
        <v>169</v>
      </c>
      <c r="D128" s="42" t="s">
        <v>199</v>
      </c>
      <c r="E128" s="57">
        <v>300</v>
      </c>
      <c r="F128" s="39"/>
      <c r="G128" s="15">
        <f t="shared" si="1"/>
        <v>0</v>
      </c>
    </row>
    <row r="129" spans="1:7" ht="60" x14ac:dyDescent="0.25">
      <c r="A129" s="42">
        <v>123</v>
      </c>
      <c r="B129" s="44" t="s">
        <v>170</v>
      </c>
      <c r="C129" s="43" t="s">
        <v>171</v>
      </c>
      <c r="D129" s="42" t="s">
        <v>199</v>
      </c>
      <c r="E129" s="57">
        <v>300</v>
      </c>
      <c r="F129" s="39"/>
      <c r="G129" s="15">
        <f t="shared" si="1"/>
        <v>0</v>
      </c>
    </row>
    <row r="130" spans="1:7" x14ac:dyDescent="0.25">
      <c r="A130" s="42">
        <v>124</v>
      </c>
      <c r="B130" s="41" t="s">
        <v>269</v>
      </c>
      <c r="C130" s="41"/>
      <c r="D130" s="42" t="s">
        <v>199</v>
      </c>
      <c r="E130" s="57">
        <v>36</v>
      </c>
      <c r="F130" s="39"/>
      <c r="G130" s="15">
        <f t="shared" si="1"/>
        <v>0</v>
      </c>
    </row>
    <row r="131" spans="1:7" ht="60" x14ac:dyDescent="0.25">
      <c r="A131" s="42">
        <v>125</v>
      </c>
      <c r="B131" s="41" t="s">
        <v>214</v>
      </c>
      <c r="C131" s="41" t="s">
        <v>77</v>
      </c>
      <c r="D131" s="42" t="s">
        <v>199</v>
      </c>
      <c r="E131" s="57">
        <v>75</v>
      </c>
      <c r="F131" s="39"/>
      <c r="G131" s="15">
        <f t="shared" si="1"/>
        <v>0</v>
      </c>
    </row>
    <row r="132" spans="1:7" ht="30" x14ac:dyDescent="0.25">
      <c r="A132" s="42">
        <v>126</v>
      </c>
      <c r="B132" s="41" t="s">
        <v>140</v>
      </c>
      <c r="C132" s="41"/>
      <c r="D132" s="42" t="s">
        <v>199</v>
      </c>
      <c r="E132" s="57">
        <v>90</v>
      </c>
      <c r="F132" s="39"/>
      <c r="G132" s="15">
        <f t="shared" si="1"/>
        <v>0</v>
      </c>
    </row>
    <row r="133" spans="1:7" ht="60" x14ac:dyDescent="0.25">
      <c r="A133" s="42">
        <v>127</v>
      </c>
      <c r="B133" s="44" t="s">
        <v>165</v>
      </c>
      <c r="C133" s="43" t="s">
        <v>224</v>
      </c>
      <c r="D133" s="42" t="s">
        <v>199</v>
      </c>
      <c r="E133" s="57">
        <v>300</v>
      </c>
      <c r="F133" s="39"/>
      <c r="G133" s="15">
        <f t="shared" si="1"/>
        <v>0</v>
      </c>
    </row>
    <row r="134" spans="1:7" x14ac:dyDescent="0.25">
      <c r="A134" s="42">
        <v>128</v>
      </c>
      <c r="B134" s="41" t="s">
        <v>99</v>
      </c>
      <c r="C134" s="41" t="s">
        <v>100</v>
      </c>
      <c r="D134" s="42" t="s">
        <v>199</v>
      </c>
      <c r="E134" s="57">
        <v>100</v>
      </c>
      <c r="F134" s="39"/>
      <c r="G134" s="15">
        <f t="shared" si="1"/>
        <v>0</v>
      </c>
    </row>
    <row r="135" spans="1:7" x14ac:dyDescent="0.25">
      <c r="A135" s="42">
        <v>129</v>
      </c>
      <c r="B135" s="41" t="s">
        <v>138</v>
      </c>
      <c r="C135" s="41" t="s">
        <v>139</v>
      </c>
      <c r="D135" s="42" t="s">
        <v>199</v>
      </c>
      <c r="E135" s="57">
        <v>100</v>
      </c>
      <c r="F135" s="39"/>
      <c r="G135" s="15">
        <f t="shared" ref="G135:G198" si="2">E135*ROUND(F135,2)</f>
        <v>0</v>
      </c>
    </row>
    <row r="136" spans="1:7" x14ac:dyDescent="0.25">
      <c r="A136" s="42">
        <v>130</v>
      </c>
      <c r="B136" s="41" t="s">
        <v>137</v>
      </c>
      <c r="C136" s="41"/>
      <c r="D136" s="42" t="s">
        <v>199</v>
      </c>
      <c r="E136" s="57">
        <v>130</v>
      </c>
      <c r="F136" s="39"/>
      <c r="G136" s="15">
        <f t="shared" si="2"/>
        <v>0</v>
      </c>
    </row>
    <row r="137" spans="1:7" x14ac:dyDescent="0.25">
      <c r="A137" s="42">
        <v>131</v>
      </c>
      <c r="B137" s="41" t="s">
        <v>190</v>
      </c>
      <c r="C137" s="41" t="s">
        <v>191</v>
      </c>
      <c r="D137" s="42" t="s">
        <v>199</v>
      </c>
      <c r="E137" s="57">
        <v>40</v>
      </c>
      <c r="F137" s="39"/>
      <c r="G137" s="15">
        <f t="shared" si="2"/>
        <v>0</v>
      </c>
    </row>
    <row r="138" spans="1:7" x14ac:dyDescent="0.25">
      <c r="A138" s="42">
        <v>132</v>
      </c>
      <c r="B138" s="41" t="s">
        <v>190</v>
      </c>
      <c r="C138" s="41" t="s">
        <v>192</v>
      </c>
      <c r="D138" s="42" t="s">
        <v>199</v>
      </c>
      <c r="E138" s="57">
        <v>40</v>
      </c>
      <c r="F138" s="39"/>
      <c r="G138" s="15">
        <f t="shared" si="2"/>
        <v>0</v>
      </c>
    </row>
    <row r="139" spans="1:7" x14ac:dyDescent="0.25">
      <c r="A139" s="42">
        <v>133</v>
      </c>
      <c r="B139" s="41" t="s">
        <v>7</v>
      </c>
      <c r="C139" s="41" t="s">
        <v>5</v>
      </c>
      <c r="D139" s="42" t="s">
        <v>199</v>
      </c>
      <c r="E139" s="57">
        <v>150</v>
      </c>
      <c r="F139" s="39"/>
      <c r="G139" s="15">
        <f t="shared" si="2"/>
        <v>0</v>
      </c>
    </row>
    <row r="140" spans="1:7" x14ac:dyDescent="0.25">
      <c r="A140" s="42">
        <v>134</v>
      </c>
      <c r="B140" s="41" t="s">
        <v>8</v>
      </c>
      <c r="C140" s="41" t="s">
        <v>5</v>
      </c>
      <c r="D140" s="42" t="s">
        <v>199</v>
      </c>
      <c r="E140" s="57">
        <v>150</v>
      </c>
      <c r="F140" s="39"/>
      <c r="G140" s="15">
        <f t="shared" si="2"/>
        <v>0</v>
      </c>
    </row>
    <row r="141" spans="1:7" x14ac:dyDescent="0.25">
      <c r="A141" s="42">
        <v>135</v>
      </c>
      <c r="B141" s="41" t="s">
        <v>9</v>
      </c>
      <c r="C141" s="41" t="s">
        <v>5</v>
      </c>
      <c r="D141" s="42" t="s">
        <v>199</v>
      </c>
      <c r="E141" s="57">
        <v>150</v>
      </c>
      <c r="F141" s="39"/>
      <c r="G141" s="15">
        <f t="shared" si="2"/>
        <v>0</v>
      </c>
    </row>
    <row r="142" spans="1:7" x14ac:dyDescent="0.25">
      <c r="A142" s="42">
        <v>136</v>
      </c>
      <c r="B142" s="41" t="s">
        <v>10</v>
      </c>
      <c r="C142" s="41" t="s">
        <v>5</v>
      </c>
      <c r="D142" s="42" t="s">
        <v>199</v>
      </c>
      <c r="E142" s="57">
        <v>150</v>
      </c>
      <c r="F142" s="39"/>
      <c r="G142" s="15">
        <f t="shared" si="2"/>
        <v>0</v>
      </c>
    </row>
    <row r="143" spans="1:7" x14ac:dyDescent="0.25">
      <c r="A143" s="42">
        <v>137</v>
      </c>
      <c r="B143" s="41" t="s">
        <v>11</v>
      </c>
      <c r="C143" s="41" t="s">
        <v>5</v>
      </c>
      <c r="D143" s="42" t="s">
        <v>199</v>
      </c>
      <c r="E143" s="57">
        <v>150</v>
      </c>
      <c r="F143" s="39"/>
      <c r="G143" s="15">
        <f t="shared" si="2"/>
        <v>0</v>
      </c>
    </row>
    <row r="144" spans="1:7" x14ac:dyDescent="0.25">
      <c r="A144" s="42">
        <v>138</v>
      </c>
      <c r="B144" s="41" t="s">
        <v>12</v>
      </c>
      <c r="C144" s="41" t="s">
        <v>5</v>
      </c>
      <c r="D144" s="42" t="s">
        <v>199</v>
      </c>
      <c r="E144" s="57">
        <v>150</v>
      </c>
      <c r="F144" s="39"/>
      <c r="G144" s="15">
        <f t="shared" si="2"/>
        <v>0</v>
      </c>
    </row>
    <row r="145" spans="1:7" x14ac:dyDescent="0.25">
      <c r="A145" s="42">
        <v>139</v>
      </c>
      <c r="B145" s="41" t="s">
        <v>4</v>
      </c>
      <c r="C145" s="41" t="s">
        <v>5</v>
      </c>
      <c r="D145" s="42" t="s">
        <v>199</v>
      </c>
      <c r="E145" s="57">
        <v>150</v>
      </c>
      <c r="F145" s="39"/>
      <c r="G145" s="15">
        <f t="shared" si="2"/>
        <v>0</v>
      </c>
    </row>
    <row r="146" spans="1:7" x14ac:dyDescent="0.25">
      <c r="A146" s="42">
        <v>140</v>
      </c>
      <c r="B146" s="41" t="s">
        <v>6</v>
      </c>
      <c r="C146" s="41" t="s">
        <v>5</v>
      </c>
      <c r="D146" s="42" t="s">
        <v>199</v>
      </c>
      <c r="E146" s="57">
        <v>150</v>
      </c>
      <c r="F146" s="39"/>
      <c r="G146" s="15">
        <f t="shared" si="2"/>
        <v>0</v>
      </c>
    </row>
    <row r="147" spans="1:7" x14ac:dyDescent="0.25">
      <c r="A147" s="42">
        <v>141</v>
      </c>
      <c r="B147" s="41" t="s">
        <v>13</v>
      </c>
      <c r="C147" s="41"/>
      <c r="D147" s="42" t="s">
        <v>199</v>
      </c>
      <c r="E147" s="57">
        <v>150</v>
      </c>
      <c r="F147" s="39"/>
      <c r="G147" s="15">
        <f t="shared" si="2"/>
        <v>0</v>
      </c>
    </row>
    <row r="148" spans="1:7" x14ac:dyDescent="0.25">
      <c r="A148" s="42">
        <v>142</v>
      </c>
      <c r="B148" s="41" t="s">
        <v>14</v>
      </c>
      <c r="C148" s="41"/>
      <c r="D148" s="42" t="s">
        <v>199</v>
      </c>
      <c r="E148" s="57">
        <v>150</v>
      </c>
      <c r="F148" s="39"/>
      <c r="G148" s="15">
        <f t="shared" si="2"/>
        <v>0</v>
      </c>
    </row>
    <row r="149" spans="1:7" x14ac:dyDescent="0.25">
      <c r="A149" s="42">
        <v>143</v>
      </c>
      <c r="B149" s="41" t="s">
        <v>15</v>
      </c>
      <c r="C149" s="41"/>
      <c r="D149" s="42" t="s">
        <v>199</v>
      </c>
      <c r="E149" s="57">
        <v>150</v>
      </c>
      <c r="F149" s="39"/>
      <c r="G149" s="15">
        <f t="shared" si="2"/>
        <v>0</v>
      </c>
    </row>
    <row r="150" spans="1:7" x14ac:dyDescent="0.25">
      <c r="A150" s="42">
        <v>144</v>
      </c>
      <c r="B150" s="41" t="s">
        <v>16</v>
      </c>
      <c r="C150" s="41"/>
      <c r="D150" s="42" t="s">
        <v>199</v>
      </c>
      <c r="E150" s="57">
        <v>150</v>
      </c>
      <c r="F150" s="39"/>
      <c r="G150" s="15">
        <f t="shared" si="2"/>
        <v>0</v>
      </c>
    </row>
    <row r="151" spans="1:7" x14ac:dyDescent="0.25">
      <c r="A151" s="42">
        <v>145</v>
      </c>
      <c r="B151" s="41" t="s">
        <v>243</v>
      </c>
      <c r="C151" s="41" t="s">
        <v>181</v>
      </c>
      <c r="D151" s="42" t="s">
        <v>199</v>
      </c>
      <c r="E151" s="57">
        <v>180</v>
      </c>
      <c r="F151" s="39"/>
      <c r="G151" s="15">
        <f t="shared" si="2"/>
        <v>0</v>
      </c>
    </row>
    <row r="152" spans="1:7" x14ac:dyDescent="0.25">
      <c r="A152" s="42">
        <v>146</v>
      </c>
      <c r="B152" s="41" t="s">
        <v>286</v>
      </c>
      <c r="C152" s="41" t="s">
        <v>287</v>
      </c>
      <c r="D152" s="42" t="s">
        <v>199</v>
      </c>
      <c r="E152" s="57">
        <v>45</v>
      </c>
      <c r="F152" s="39"/>
      <c r="G152" s="15">
        <f t="shared" si="2"/>
        <v>0</v>
      </c>
    </row>
    <row r="153" spans="1:7" x14ac:dyDescent="0.25">
      <c r="A153" s="42">
        <v>147</v>
      </c>
      <c r="B153" s="41" t="s">
        <v>146</v>
      </c>
      <c r="C153" s="41"/>
      <c r="D153" s="42" t="s">
        <v>199</v>
      </c>
      <c r="E153" s="57">
        <v>64</v>
      </c>
      <c r="F153" s="39"/>
      <c r="G153" s="15">
        <f t="shared" si="2"/>
        <v>0</v>
      </c>
    </row>
    <row r="154" spans="1:7" x14ac:dyDescent="0.25">
      <c r="A154" s="42">
        <v>148</v>
      </c>
      <c r="B154" s="41" t="s">
        <v>274</v>
      </c>
      <c r="C154" s="41" t="s">
        <v>263</v>
      </c>
      <c r="D154" s="42" t="s">
        <v>199</v>
      </c>
      <c r="E154" s="57">
        <v>45</v>
      </c>
      <c r="F154" s="39"/>
      <c r="G154" s="15">
        <f t="shared" si="2"/>
        <v>0</v>
      </c>
    </row>
    <row r="155" spans="1:7" x14ac:dyDescent="0.25">
      <c r="A155" s="42">
        <v>149</v>
      </c>
      <c r="B155" s="41" t="s">
        <v>274</v>
      </c>
      <c r="C155" s="41" t="s">
        <v>266</v>
      </c>
      <c r="D155" s="42" t="s">
        <v>199</v>
      </c>
      <c r="E155" s="57">
        <v>50</v>
      </c>
      <c r="F155" s="39"/>
      <c r="G155" s="15">
        <f t="shared" si="2"/>
        <v>0</v>
      </c>
    </row>
    <row r="156" spans="1:7" x14ac:dyDescent="0.25">
      <c r="A156" s="42">
        <v>150</v>
      </c>
      <c r="B156" s="41" t="s">
        <v>264</v>
      </c>
      <c r="C156" s="41" t="s">
        <v>263</v>
      </c>
      <c r="D156" s="42" t="s">
        <v>199</v>
      </c>
      <c r="E156" s="57">
        <v>55</v>
      </c>
      <c r="F156" s="39"/>
      <c r="G156" s="15">
        <f t="shared" si="2"/>
        <v>0</v>
      </c>
    </row>
    <row r="157" spans="1:7" x14ac:dyDescent="0.25">
      <c r="A157" s="42">
        <v>151</v>
      </c>
      <c r="B157" s="41" t="s">
        <v>267</v>
      </c>
      <c r="C157" s="41" t="s">
        <v>266</v>
      </c>
      <c r="D157" s="42" t="s">
        <v>199</v>
      </c>
      <c r="E157" s="57">
        <v>55</v>
      </c>
      <c r="F157" s="39"/>
      <c r="G157" s="15">
        <f t="shared" si="2"/>
        <v>0</v>
      </c>
    </row>
    <row r="158" spans="1:7" x14ac:dyDescent="0.25">
      <c r="A158" s="42">
        <v>152</v>
      </c>
      <c r="B158" s="41" t="s">
        <v>21</v>
      </c>
      <c r="C158" s="41"/>
      <c r="D158" s="42" t="s">
        <v>199</v>
      </c>
      <c r="E158" s="57">
        <v>200</v>
      </c>
      <c r="F158" s="39"/>
      <c r="G158" s="15">
        <f t="shared" si="2"/>
        <v>0</v>
      </c>
    </row>
    <row r="159" spans="1:7" x14ac:dyDescent="0.25">
      <c r="A159" s="42">
        <v>153</v>
      </c>
      <c r="B159" s="41" t="s">
        <v>19</v>
      </c>
      <c r="C159" s="41"/>
      <c r="D159" s="42" t="s">
        <v>199</v>
      </c>
      <c r="E159" s="57">
        <v>100</v>
      </c>
      <c r="F159" s="39"/>
      <c r="G159" s="15">
        <f t="shared" si="2"/>
        <v>0</v>
      </c>
    </row>
    <row r="160" spans="1:7" x14ac:dyDescent="0.25">
      <c r="A160" s="42">
        <v>154</v>
      </c>
      <c r="B160" s="41" t="s">
        <v>20</v>
      </c>
      <c r="C160" s="41"/>
      <c r="D160" s="42" t="s">
        <v>199</v>
      </c>
      <c r="E160" s="57">
        <v>100</v>
      </c>
      <c r="F160" s="39"/>
      <c r="G160" s="15">
        <f t="shared" si="2"/>
        <v>0</v>
      </c>
    </row>
    <row r="161" spans="1:7" x14ac:dyDescent="0.25">
      <c r="A161" s="42">
        <v>155</v>
      </c>
      <c r="B161" s="41" t="s">
        <v>17</v>
      </c>
      <c r="C161" s="41"/>
      <c r="D161" s="42" t="s">
        <v>199</v>
      </c>
      <c r="E161" s="57">
        <v>100</v>
      </c>
      <c r="F161" s="39"/>
      <c r="G161" s="15">
        <f t="shared" si="2"/>
        <v>0</v>
      </c>
    </row>
    <row r="162" spans="1:7" x14ac:dyDescent="0.25">
      <c r="A162" s="42">
        <v>156</v>
      </c>
      <c r="B162" s="41" t="s">
        <v>18</v>
      </c>
      <c r="C162" s="41"/>
      <c r="D162" s="42" t="s">
        <v>199</v>
      </c>
      <c r="E162" s="57">
        <v>100</v>
      </c>
      <c r="F162" s="39"/>
      <c r="G162" s="15">
        <f t="shared" si="2"/>
        <v>0</v>
      </c>
    </row>
    <row r="163" spans="1:7" x14ac:dyDescent="0.25">
      <c r="A163" s="42">
        <v>157</v>
      </c>
      <c r="B163" s="41" t="s">
        <v>147</v>
      </c>
      <c r="C163" s="41"/>
      <c r="D163" s="42" t="s">
        <v>199</v>
      </c>
      <c r="E163" s="57">
        <v>300</v>
      </c>
      <c r="F163" s="39"/>
      <c r="G163" s="15">
        <f t="shared" si="2"/>
        <v>0</v>
      </c>
    </row>
    <row r="164" spans="1:7" x14ac:dyDescent="0.25">
      <c r="A164" s="42">
        <v>158</v>
      </c>
      <c r="B164" s="41" t="s">
        <v>148</v>
      </c>
      <c r="C164" s="41"/>
      <c r="D164" s="42" t="s">
        <v>199</v>
      </c>
      <c r="E164" s="57">
        <v>300</v>
      </c>
      <c r="F164" s="39"/>
      <c r="G164" s="15">
        <f t="shared" si="2"/>
        <v>0</v>
      </c>
    </row>
    <row r="165" spans="1:7" x14ac:dyDescent="0.25">
      <c r="A165" s="42">
        <v>159</v>
      </c>
      <c r="B165" s="41" t="s">
        <v>149</v>
      </c>
      <c r="C165" s="41"/>
      <c r="D165" s="42" t="s">
        <v>199</v>
      </c>
      <c r="E165" s="57">
        <v>300</v>
      </c>
      <c r="F165" s="39"/>
      <c r="G165" s="15">
        <f t="shared" si="2"/>
        <v>0</v>
      </c>
    </row>
    <row r="166" spans="1:7" x14ac:dyDescent="0.25">
      <c r="A166" s="42">
        <v>160</v>
      </c>
      <c r="B166" s="41" t="s">
        <v>870</v>
      </c>
      <c r="C166" s="41"/>
      <c r="D166" s="42" t="s">
        <v>199</v>
      </c>
      <c r="E166" s="57">
        <v>40</v>
      </c>
      <c r="F166" s="39"/>
      <c r="G166" s="15">
        <f t="shared" si="2"/>
        <v>0</v>
      </c>
    </row>
    <row r="167" spans="1:7" x14ac:dyDescent="0.25">
      <c r="A167" s="42">
        <v>161</v>
      </c>
      <c r="B167" s="41" t="s">
        <v>871</v>
      </c>
      <c r="C167" s="41"/>
      <c r="D167" s="42" t="s">
        <v>199</v>
      </c>
      <c r="E167" s="57">
        <v>30</v>
      </c>
      <c r="F167" s="39"/>
      <c r="G167" s="15">
        <f t="shared" si="2"/>
        <v>0</v>
      </c>
    </row>
    <row r="168" spans="1:7" ht="30" x14ac:dyDescent="0.25">
      <c r="A168" s="42">
        <v>162</v>
      </c>
      <c r="B168" s="41" t="s">
        <v>206</v>
      </c>
      <c r="C168" s="41" t="s">
        <v>40</v>
      </c>
      <c r="D168" s="42" t="s">
        <v>199</v>
      </c>
      <c r="E168" s="57">
        <v>250</v>
      </c>
      <c r="F168" s="39"/>
      <c r="G168" s="15">
        <f t="shared" si="2"/>
        <v>0</v>
      </c>
    </row>
    <row r="169" spans="1:7" x14ac:dyDescent="0.25">
      <c r="A169" s="42">
        <v>163</v>
      </c>
      <c r="B169" s="43" t="s">
        <v>252</v>
      </c>
      <c r="C169" s="41"/>
      <c r="D169" s="42" t="s">
        <v>199</v>
      </c>
      <c r="E169" s="57">
        <v>200</v>
      </c>
      <c r="F169" s="39"/>
      <c r="G169" s="15">
        <f t="shared" si="2"/>
        <v>0</v>
      </c>
    </row>
    <row r="170" spans="1:7" x14ac:dyDescent="0.25">
      <c r="A170" s="42">
        <v>164</v>
      </c>
      <c r="B170" s="43" t="s">
        <v>251</v>
      </c>
      <c r="C170" s="41"/>
      <c r="D170" s="42" t="s">
        <v>199</v>
      </c>
      <c r="E170" s="57">
        <v>220</v>
      </c>
      <c r="F170" s="39"/>
      <c r="G170" s="15">
        <f t="shared" si="2"/>
        <v>0</v>
      </c>
    </row>
    <row r="171" spans="1:7" x14ac:dyDescent="0.25">
      <c r="A171" s="42">
        <v>165</v>
      </c>
      <c r="B171" s="41" t="s">
        <v>142</v>
      </c>
      <c r="C171" s="41"/>
      <c r="D171" s="42" t="s">
        <v>199</v>
      </c>
      <c r="E171" s="57">
        <v>500</v>
      </c>
      <c r="F171" s="39"/>
      <c r="G171" s="15">
        <f t="shared" si="2"/>
        <v>0</v>
      </c>
    </row>
    <row r="172" spans="1:7" x14ac:dyDescent="0.25">
      <c r="A172" s="42">
        <v>166</v>
      </c>
      <c r="B172" s="41" t="s">
        <v>141</v>
      </c>
      <c r="C172" s="41"/>
      <c r="D172" s="42" t="s">
        <v>199</v>
      </c>
      <c r="E172" s="57">
        <v>510</v>
      </c>
      <c r="F172" s="39"/>
      <c r="G172" s="15">
        <f t="shared" si="2"/>
        <v>0</v>
      </c>
    </row>
    <row r="173" spans="1:7" ht="45" x14ac:dyDescent="0.25">
      <c r="A173" s="42">
        <v>167</v>
      </c>
      <c r="B173" s="44" t="s">
        <v>229</v>
      </c>
      <c r="C173" s="43" t="s">
        <v>230</v>
      </c>
      <c r="D173" s="59" t="s">
        <v>199</v>
      </c>
      <c r="E173" s="57">
        <v>20</v>
      </c>
      <c r="F173" s="39"/>
      <c r="G173" s="15">
        <f t="shared" si="2"/>
        <v>0</v>
      </c>
    </row>
    <row r="174" spans="1:7" x14ac:dyDescent="0.25">
      <c r="A174" s="42">
        <v>168</v>
      </c>
      <c r="B174" s="41" t="s">
        <v>220</v>
      </c>
      <c r="C174" s="41"/>
      <c r="D174" s="42" t="s">
        <v>199</v>
      </c>
      <c r="E174" s="57">
        <v>250</v>
      </c>
      <c r="F174" s="39"/>
      <c r="G174" s="15">
        <f t="shared" si="2"/>
        <v>0</v>
      </c>
    </row>
    <row r="175" spans="1:7" x14ac:dyDescent="0.25">
      <c r="A175" s="42">
        <v>169</v>
      </c>
      <c r="B175" s="41" t="s">
        <v>219</v>
      </c>
      <c r="C175" s="41"/>
      <c r="D175" s="42" t="s">
        <v>199</v>
      </c>
      <c r="E175" s="57">
        <v>200</v>
      </c>
      <c r="F175" s="39"/>
      <c r="G175" s="15">
        <f t="shared" si="2"/>
        <v>0</v>
      </c>
    </row>
    <row r="176" spans="1:7" x14ac:dyDescent="0.25">
      <c r="A176" s="42">
        <v>170</v>
      </c>
      <c r="B176" s="41" t="s">
        <v>221</v>
      </c>
      <c r="C176" s="41"/>
      <c r="D176" s="42" t="s">
        <v>199</v>
      </c>
      <c r="E176" s="57">
        <v>150</v>
      </c>
      <c r="F176" s="39"/>
      <c r="G176" s="15">
        <f t="shared" si="2"/>
        <v>0</v>
      </c>
    </row>
    <row r="177" spans="1:7" x14ac:dyDescent="0.25">
      <c r="A177" s="42">
        <v>171</v>
      </c>
      <c r="B177" s="41" t="s">
        <v>280</v>
      </c>
      <c r="C177" s="41" t="s">
        <v>270</v>
      </c>
      <c r="D177" s="42" t="s">
        <v>199</v>
      </c>
      <c r="E177" s="57">
        <v>50</v>
      </c>
      <c r="F177" s="39"/>
      <c r="G177" s="15">
        <f t="shared" si="2"/>
        <v>0</v>
      </c>
    </row>
    <row r="178" spans="1:7" x14ac:dyDescent="0.25">
      <c r="A178" s="42">
        <v>172</v>
      </c>
      <c r="B178" s="41" t="s">
        <v>280</v>
      </c>
      <c r="C178" s="41" t="s">
        <v>271</v>
      </c>
      <c r="D178" s="42" t="s">
        <v>199</v>
      </c>
      <c r="E178" s="57">
        <v>50</v>
      </c>
      <c r="F178" s="39"/>
      <c r="G178" s="15">
        <f t="shared" si="2"/>
        <v>0</v>
      </c>
    </row>
    <row r="179" spans="1:7" x14ac:dyDescent="0.25">
      <c r="A179" s="42">
        <v>173</v>
      </c>
      <c r="B179" s="41" t="s">
        <v>278</v>
      </c>
      <c r="C179" s="41"/>
      <c r="D179" s="42" t="s">
        <v>199</v>
      </c>
      <c r="E179" s="57">
        <v>25</v>
      </c>
      <c r="F179" s="39"/>
      <c r="G179" s="15">
        <f t="shared" si="2"/>
        <v>0</v>
      </c>
    </row>
    <row r="180" spans="1:7" x14ac:dyDescent="0.25">
      <c r="A180" s="42">
        <v>174</v>
      </c>
      <c r="B180" s="41" t="s">
        <v>277</v>
      </c>
      <c r="C180" s="41"/>
      <c r="D180" s="42" t="s">
        <v>199</v>
      </c>
      <c r="E180" s="57">
        <v>25</v>
      </c>
      <c r="F180" s="39"/>
      <c r="G180" s="15">
        <f t="shared" si="2"/>
        <v>0</v>
      </c>
    </row>
    <row r="181" spans="1:7" x14ac:dyDescent="0.25">
      <c r="A181" s="42">
        <v>175</v>
      </c>
      <c r="B181" s="41" t="s">
        <v>279</v>
      </c>
      <c r="C181" s="41"/>
      <c r="D181" s="42" t="s">
        <v>199</v>
      </c>
      <c r="E181" s="57">
        <v>41</v>
      </c>
      <c r="F181" s="39"/>
      <c r="G181" s="15">
        <f t="shared" si="2"/>
        <v>0</v>
      </c>
    </row>
    <row r="182" spans="1:7" ht="60" x14ac:dyDescent="0.25">
      <c r="A182" s="42">
        <v>176</v>
      </c>
      <c r="B182" s="41" t="s">
        <v>233</v>
      </c>
      <c r="C182" s="41" t="s">
        <v>234</v>
      </c>
      <c r="D182" s="59" t="s">
        <v>199</v>
      </c>
      <c r="E182" s="57">
        <v>250</v>
      </c>
      <c r="F182" s="39"/>
      <c r="G182" s="15">
        <f t="shared" si="2"/>
        <v>0</v>
      </c>
    </row>
    <row r="183" spans="1:7" ht="30" x14ac:dyDescent="0.25">
      <c r="A183" s="42">
        <v>177</v>
      </c>
      <c r="B183" s="41" t="s">
        <v>72</v>
      </c>
      <c r="C183" s="41" t="s">
        <v>73</v>
      </c>
      <c r="D183" s="42" t="s">
        <v>199</v>
      </c>
      <c r="E183" s="57">
        <v>150</v>
      </c>
      <c r="F183" s="39"/>
      <c r="G183" s="15">
        <f t="shared" si="2"/>
        <v>0</v>
      </c>
    </row>
    <row r="184" spans="1:7" x14ac:dyDescent="0.25">
      <c r="A184" s="42">
        <v>178</v>
      </c>
      <c r="B184" s="41" t="s">
        <v>248</v>
      </c>
      <c r="C184" s="41"/>
      <c r="D184" s="42" t="s">
        <v>199</v>
      </c>
      <c r="E184" s="57">
        <v>155</v>
      </c>
      <c r="F184" s="39"/>
      <c r="G184" s="15">
        <f t="shared" si="2"/>
        <v>0</v>
      </c>
    </row>
    <row r="185" spans="1:7" x14ac:dyDescent="0.25">
      <c r="A185" s="42">
        <v>179</v>
      </c>
      <c r="B185" s="41" t="s">
        <v>236</v>
      </c>
      <c r="C185" s="41"/>
      <c r="D185" s="59" t="s">
        <v>199</v>
      </c>
      <c r="E185" s="57">
        <v>375</v>
      </c>
      <c r="F185" s="39"/>
      <c r="G185" s="15">
        <f t="shared" si="2"/>
        <v>0</v>
      </c>
    </row>
    <row r="186" spans="1:7" ht="45" x14ac:dyDescent="0.25">
      <c r="A186" s="42">
        <v>180</v>
      </c>
      <c r="B186" s="44" t="s">
        <v>163</v>
      </c>
      <c r="C186" s="43" t="s">
        <v>164</v>
      </c>
      <c r="D186" s="42" t="s">
        <v>199</v>
      </c>
      <c r="E186" s="57">
        <v>400</v>
      </c>
      <c r="F186" s="39"/>
      <c r="G186" s="15">
        <f t="shared" si="2"/>
        <v>0</v>
      </c>
    </row>
    <row r="187" spans="1:7" x14ac:dyDescent="0.25">
      <c r="A187" s="42">
        <v>181</v>
      </c>
      <c r="B187" s="41" t="s">
        <v>245</v>
      </c>
      <c r="C187" s="41" t="s">
        <v>183</v>
      </c>
      <c r="D187" s="42" t="s">
        <v>199</v>
      </c>
      <c r="E187" s="57">
        <v>300</v>
      </c>
      <c r="F187" s="39"/>
      <c r="G187" s="15">
        <f t="shared" si="2"/>
        <v>0</v>
      </c>
    </row>
    <row r="188" spans="1:7" x14ac:dyDescent="0.25">
      <c r="A188" s="42">
        <v>182</v>
      </c>
      <c r="B188" s="41" t="s">
        <v>222</v>
      </c>
      <c r="C188" s="41"/>
      <c r="D188" s="42" t="s">
        <v>199</v>
      </c>
      <c r="E188" s="57">
        <v>400</v>
      </c>
      <c r="F188" s="39"/>
      <c r="G188" s="15">
        <f t="shared" si="2"/>
        <v>0</v>
      </c>
    </row>
    <row r="189" spans="1:7" x14ac:dyDescent="0.25">
      <c r="A189" s="42">
        <v>183</v>
      </c>
      <c r="B189" s="41" t="s">
        <v>223</v>
      </c>
      <c r="C189" s="41"/>
      <c r="D189" s="42" t="s">
        <v>199</v>
      </c>
      <c r="E189" s="57">
        <v>500</v>
      </c>
      <c r="F189" s="39"/>
      <c r="G189" s="15">
        <f t="shared" si="2"/>
        <v>0</v>
      </c>
    </row>
    <row r="190" spans="1:7" ht="45" x14ac:dyDescent="0.25">
      <c r="A190" s="42">
        <v>184</v>
      </c>
      <c r="B190" s="41" t="s">
        <v>150</v>
      </c>
      <c r="C190" s="41" t="s">
        <v>151</v>
      </c>
      <c r="D190" s="42" t="s">
        <v>199</v>
      </c>
      <c r="E190" s="57">
        <v>400</v>
      </c>
      <c r="F190" s="39"/>
      <c r="G190" s="15">
        <f t="shared" si="2"/>
        <v>0</v>
      </c>
    </row>
    <row r="191" spans="1:7" ht="45" x14ac:dyDescent="0.25">
      <c r="A191" s="42">
        <v>185</v>
      </c>
      <c r="B191" s="44" t="s">
        <v>166</v>
      </c>
      <c r="C191" s="43" t="s">
        <v>167</v>
      </c>
      <c r="D191" s="42" t="s">
        <v>199</v>
      </c>
      <c r="E191" s="57">
        <v>200</v>
      </c>
      <c r="F191" s="39"/>
      <c r="G191" s="15">
        <f t="shared" si="2"/>
        <v>0</v>
      </c>
    </row>
    <row r="192" spans="1:7" ht="30" x14ac:dyDescent="0.25">
      <c r="A192" s="42">
        <v>186</v>
      </c>
      <c r="B192" s="41" t="s">
        <v>152</v>
      </c>
      <c r="C192" s="41" t="s">
        <v>879</v>
      </c>
      <c r="D192" s="42" t="s">
        <v>199</v>
      </c>
      <c r="E192" s="57">
        <v>50</v>
      </c>
      <c r="F192" s="39"/>
      <c r="G192" s="15">
        <f t="shared" si="2"/>
        <v>0</v>
      </c>
    </row>
    <row r="193" spans="1:7" x14ac:dyDescent="0.25">
      <c r="A193" s="42">
        <v>187</v>
      </c>
      <c r="B193" s="41" t="s">
        <v>238</v>
      </c>
      <c r="C193" s="41" t="s">
        <v>178</v>
      </c>
      <c r="D193" s="59" t="s">
        <v>199</v>
      </c>
      <c r="E193" s="57">
        <v>200</v>
      </c>
      <c r="F193" s="39"/>
      <c r="G193" s="15">
        <f t="shared" si="2"/>
        <v>0</v>
      </c>
    </row>
    <row r="194" spans="1:7" ht="60" x14ac:dyDescent="0.25">
      <c r="A194" s="42">
        <v>188</v>
      </c>
      <c r="B194" s="41" t="s">
        <v>231</v>
      </c>
      <c r="C194" s="41" t="s">
        <v>232</v>
      </c>
      <c r="D194" s="59" t="s">
        <v>199</v>
      </c>
      <c r="E194" s="57">
        <v>130</v>
      </c>
      <c r="F194" s="39"/>
      <c r="G194" s="15">
        <f t="shared" si="2"/>
        <v>0</v>
      </c>
    </row>
    <row r="195" spans="1:7" x14ac:dyDescent="0.25">
      <c r="A195" s="42">
        <v>189</v>
      </c>
      <c r="B195" s="41" t="s">
        <v>868</v>
      </c>
      <c r="C195" s="41" t="s">
        <v>32</v>
      </c>
      <c r="D195" s="42" t="s">
        <v>199</v>
      </c>
      <c r="E195" s="57">
        <v>300</v>
      </c>
      <c r="F195" s="39"/>
      <c r="G195" s="15">
        <f t="shared" si="2"/>
        <v>0</v>
      </c>
    </row>
    <row r="196" spans="1:7" x14ac:dyDescent="0.25">
      <c r="A196" s="42">
        <v>190</v>
      </c>
      <c r="B196" s="41" t="s">
        <v>869</v>
      </c>
      <c r="C196" s="41" t="s">
        <v>32</v>
      </c>
      <c r="D196" s="42" t="s">
        <v>199</v>
      </c>
      <c r="E196" s="57">
        <v>300</v>
      </c>
      <c r="F196" s="39"/>
      <c r="G196" s="15">
        <f t="shared" si="2"/>
        <v>0</v>
      </c>
    </row>
    <row r="197" spans="1:7" x14ac:dyDescent="0.25">
      <c r="A197" s="42">
        <v>191</v>
      </c>
      <c r="B197" s="41" t="s">
        <v>208</v>
      </c>
      <c r="C197" s="41" t="s">
        <v>60</v>
      </c>
      <c r="D197" s="42" t="s">
        <v>199</v>
      </c>
      <c r="E197" s="57">
        <v>300</v>
      </c>
      <c r="F197" s="39"/>
      <c r="G197" s="15">
        <f t="shared" si="2"/>
        <v>0</v>
      </c>
    </row>
    <row r="198" spans="1:7" x14ac:dyDescent="0.25">
      <c r="A198" s="42">
        <v>192</v>
      </c>
      <c r="B198" s="41" t="s">
        <v>27</v>
      </c>
      <c r="C198" s="41"/>
      <c r="D198" s="42" t="s">
        <v>199</v>
      </c>
      <c r="E198" s="57">
        <v>700</v>
      </c>
      <c r="F198" s="39"/>
      <c r="G198" s="15">
        <f t="shared" si="2"/>
        <v>0</v>
      </c>
    </row>
    <row r="199" spans="1:7" x14ac:dyDescent="0.25">
      <c r="A199" s="42">
        <v>193</v>
      </c>
      <c r="B199" s="41" t="s">
        <v>25</v>
      </c>
      <c r="C199" s="41"/>
      <c r="D199" s="42" t="s">
        <v>199</v>
      </c>
      <c r="E199" s="57">
        <v>600</v>
      </c>
      <c r="F199" s="39"/>
      <c r="G199" s="15">
        <f t="shared" ref="G199:G225" si="3">E199*ROUND(F199,2)</f>
        <v>0</v>
      </c>
    </row>
    <row r="200" spans="1:7" x14ac:dyDescent="0.25">
      <c r="A200" s="42">
        <v>194</v>
      </c>
      <c r="B200" s="41" t="s">
        <v>26</v>
      </c>
      <c r="C200" s="41"/>
      <c r="D200" s="42" t="s">
        <v>199</v>
      </c>
      <c r="E200" s="57">
        <v>600</v>
      </c>
      <c r="F200" s="39"/>
      <c r="G200" s="15">
        <f t="shared" si="3"/>
        <v>0</v>
      </c>
    </row>
    <row r="201" spans="1:7" x14ac:dyDescent="0.25">
      <c r="A201" s="42">
        <v>195</v>
      </c>
      <c r="B201" s="41" t="s">
        <v>188</v>
      </c>
      <c r="C201" s="41"/>
      <c r="D201" s="42" t="s">
        <v>199</v>
      </c>
      <c r="E201" s="57">
        <v>180</v>
      </c>
      <c r="F201" s="39"/>
      <c r="G201" s="15">
        <f t="shared" si="3"/>
        <v>0</v>
      </c>
    </row>
    <row r="202" spans="1:7" x14ac:dyDescent="0.25">
      <c r="A202" s="42">
        <v>196</v>
      </c>
      <c r="B202" s="41" t="s">
        <v>189</v>
      </c>
      <c r="C202" s="41"/>
      <c r="D202" s="42" t="s">
        <v>199</v>
      </c>
      <c r="E202" s="57">
        <v>172</v>
      </c>
      <c r="F202" s="39"/>
      <c r="G202" s="15">
        <f t="shared" si="3"/>
        <v>0</v>
      </c>
    </row>
    <row r="203" spans="1:7" x14ac:dyDescent="0.25">
      <c r="A203" s="42">
        <v>197</v>
      </c>
      <c r="B203" s="41" t="s">
        <v>186</v>
      </c>
      <c r="C203" s="41" t="s">
        <v>187</v>
      </c>
      <c r="D203" s="42" t="s">
        <v>199</v>
      </c>
      <c r="E203" s="57">
        <v>166</v>
      </c>
      <c r="F203" s="39"/>
      <c r="G203" s="15">
        <f t="shared" si="3"/>
        <v>0</v>
      </c>
    </row>
    <row r="204" spans="1:7" ht="30" x14ac:dyDescent="0.25">
      <c r="A204" s="42">
        <v>198</v>
      </c>
      <c r="B204" s="43" t="s">
        <v>61</v>
      </c>
      <c r="C204" s="43" t="s">
        <v>62</v>
      </c>
      <c r="D204" s="59" t="s">
        <v>211</v>
      </c>
      <c r="E204" s="57">
        <v>350</v>
      </c>
      <c r="F204" s="39"/>
      <c r="G204" s="15">
        <f t="shared" si="3"/>
        <v>0</v>
      </c>
    </row>
    <row r="205" spans="1:7" ht="30" x14ac:dyDescent="0.25">
      <c r="A205" s="42">
        <v>199</v>
      </c>
      <c r="B205" s="43" t="s">
        <v>61</v>
      </c>
      <c r="C205" s="43" t="s">
        <v>63</v>
      </c>
      <c r="D205" s="59" t="s">
        <v>211</v>
      </c>
      <c r="E205" s="57">
        <v>350</v>
      </c>
      <c r="F205" s="39"/>
      <c r="G205" s="15">
        <f t="shared" si="3"/>
        <v>0</v>
      </c>
    </row>
    <row r="206" spans="1:7" ht="30" x14ac:dyDescent="0.25">
      <c r="A206" s="42">
        <v>200</v>
      </c>
      <c r="B206" s="43" t="s">
        <v>61</v>
      </c>
      <c r="C206" s="43" t="s">
        <v>64</v>
      </c>
      <c r="D206" s="59" t="s">
        <v>211</v>
      </c>
      <c r="E206" s="57">
        <v>350</v>
      </c>
      <c r="F206" s="39"/>
      <c r="G206" s="15">
        <f t="shared" si="3"/>
        <v>0</v>
      </c>
    </row>
    <row r="207" spans="1:7" ht="30" x14ac:dyDescent="0.25">
      <c r="A207" s="42">
        <v>201</v>
      </c>
      <c r="B207" s="43" t="s">
        <v>61</v>
      </c>
      <c r="C207" s="43" t="s">
        <v>65</v>
      </c>
      <c r="D207" s="59" t="s">
        <v>211</v>
      </c>
      <c r="E207" s="57">
        <v>350</v>
      </c>
      <c r="F207" s="39"/>
      <c r="G207" s="15">
        <f t="shared" si="3"/>
        <v>0</v>
      </c>
    </row>
    <row r="208" spans="1:7" ht="30" x14ac:dyDescent="0.25">
      <c r="A208" s="42">
        <v>202</v>
      </c>
      <c r="B208" s="49" t="s">
        <v>61</v>
      </c>
      <c r="C208" s="49" t="s">
        <v>66</v>
      </c>
      <c r="D208" s="59" t="s">
        <v>211</v>
      </c>
      <c r="E208" s="57">
        <v>350</v>
      </c>
      <c r="F208" s="39"/>
      <c r="G208" s="15">
        <f t="shared" si="3"/>
        <v>0</v>
      </c>
    </row>
    <row r="209" spans="1:7" ht="30" x14ac:dyDescent="0.25">
      <c r="A209" s="42">
        <v>203</v>
      </c>
      <c r="B209" s="49" t="s">
        <v>61</v>
      </c>
      <c r="C209" s="49" t="s">
        <v>67</v>
      </c>
      <c r="D209" s="59" t="s">
        <v>211</v>
      </c>
      <c r="E209" s="57">
        <v>700</v>
      </c>
      <c r="F209" s="39"/>
      <c r="G209" s="15">
        <f t="shared" si="3"/>
        <v>0</v>
      </c>
    </row>
    <row r="210" spans="1:7" ht="30" x14ac:dyDescent="0.25">
      <c r="A210" s="42">
        <v>204</v>
      </c>
      <c r="B210" s="49" t="s">
        <v>61</v>
      </c>
      <c r="C210" s="49" t="s">
        <v>68</v>
      </c>
      <c r="D210" s="59" t="s">
        <v>211</v>
      </c>
      <c r="E210" s="57">
        <v>350</v>
      </c>
      <c r="F210" s="39"/>
      <c r="G210" s="15">
        <f t="shared" si="3"/>
        <v>0</v>
      </c>
    </row>
    <row r="211" spans="1:7" ht="30" x14ac:dyDescent="0.25">
      <c r="A211" s="42">
        <v>205</v>
      </c>
      <c r="B211" s="49" t="s">
        <v>61</v>
      </c>
      <c r="C211" s="49" t="s">
        <v>69</v>
      </c>
      <c r="D211" s="59" t="s">
        <v>211</v>
      </c>
      <c r="E211" s="57">
        <v>350</v>
      </c>
      <c r="F211" s="39"/>
      <c r="G211" s="15">
        <f t="shared" si="3"/>
        <v>0</v>
      </c>
    </row>
    <row r="212" spans="1:7" ht="30" x14ac:dyDescent="0.25">
      <c r="A212" s="42">
        <v>206</v>
      </c>
      <c r="B212" s="43" t="s">
        <v>61</v>
      </c>
      <c r="C212" s="43" t="s">
        <v>70</v>
      </c>
      <c r="D212" s="59" t="s">
        <v>211</v>
      </c>
      <c r="E212" s="57">
        <v>300</v>
      </c>
      <c r="F212" s="39"/>
      <c r="G212" s="15">
        <f t="shared" si="3"/>
        <v>0</v>
      </c>
    </row>
    <row r="213" spans="1:7" ht="30" x14ac:dyDescent="0.25">
      <c r="A213" s="42">
        <v>207</v>
      </c>
      <c r="B213" s="49" t="s">
        <v>61</v>
      </c>
      <c r="C213" s="49" t="s">
        <v>71</v>
      </c>
      <c r="D213" s="59" t="s">
        <v>211</v>
      </c>
      <c r="E213" s="57">
        <v>400</v>
      </c>
      <c r="F213" s="39"/>
      <c r="G213" s="15">
        <f t="shared" si="3"/>
        <v>0</v>
      </c>
    </row>
    <row r="214" spans="1:7" x14ac:dyDescent="0.25">
      <c r="A214" s="42">
        <v>208</v>
      </c>
      <c r="B214" s="50" t="s">
        <v>210</v>
      </c>
      <c r="C214" s="50" t="s">
        <v>209</v>
      </c>
      <c r="D214" s="62" t="s">
        <v>199</v>
      </c>
      <c r="E214" s="57">
        <v>50</v>
      </c>
      <c r="F214" s="39"/>
      <c r="G214" s="15">
        <f t="shared" si="3"/>
        <v>0</v>
      </c>
    </row>
    <row r="215" spans="1:7" ht="60" x14ac:dyDescent="0.25">
      <c r="A215" s="42">
        <v>209</v>
      </c>
      <c r="B215" s="41" t="s">
        <v>28</v>
      </c>
      <c r="C215" s="41" t="s">
        <v>29</v>
      </c>
      <c r="D215" s="42" t="s">
        <v>199</v>
      </c>
      <c r="E215" s="57">
        <v>80</v>
      </c>
      <c r="F215" s="39"/>
      <c r="G215" s="15">
        <f t="shared" si="3"/>
        <v>0</v>
      </c>
    </row>
    <row r="216" spans="1:7" x14ac:dyDescent="0.25">
      <c r="A216" s="42">
        <v>210</v>
      </c>
      <c r="B216" s="41" t="s">
        <v>237</v>
      </c>
      <c r="C216" s="41" t="s">
        <v>177</v>
      </c>
      <c r="D216" s="59" t="s">
        <v>199</v>
      </c>
      <c r="E216" s="57">
        <v>250</v>
      </c>
      <c r="F216" s="39"/>
      <c r="G216" s="15">
        <f t="shared" si="3"/>
        <v>0</v>
      </c>
    </row>
    <row r="217" spans="1:7" x14ac:dyDescent="0.25">
      <c r="A217" s="42">
        <v>211</v>
      </c>
      <c r="B217" s="41" t="s">
        <v>265</v>
      </c>
      <c r="C217" s="41" t="s">
        <v>263</v>
      </c>
      <c r="D217" s="42" t="s">
        <v>199</v>
      </c>
      <c r="E217" s="57">
        <v>50</v>
      </c>
      <c r="F217" s="39"/>
      <c r="G217" s="15">
        <f t="shared" si="3"/>
        <v>0</v>
      </c>
    </row>
    <row r="218" spans="1:7" x14ac:dyDescent="0.25">
      <c r="A218" s="42">
        <v>212</v>
      </c>
      <c r="B218" s="41" t="s">
        <v>268</v>
      </c>
      <c r="C218" s="41" t="s">
        <v>266</v>
      </c>
      <c r="D218" s="42" t="s">
        <v>199</v>
      </c>
      <c r="E218" s="57">
        <v>50</v>
      </c>
      <c r="F218" s="39"/>
      <c r="G218" s="15">
        <f t="shared" si="3"/>
        <v>0</v>
      </c>
    </row>
    <row r="219" spans="1:7" x14ac:dyDescent="0.25">
      <c r="A219" s="42">
        <v>213</v>
      </c>
      <c r="B219" s="41" t="s">
        <v>49</v>
      </c>
      <c r="C219" s="41"/>
      <c r="D219" s="42" t="s">
        <v>199</v>
      </c>
      <c r="E219" s="57">
        <v>470</v>
      </c>
      <c r="F219" s="39"/>
      <c r="G219" s="15">
        <f t="shared" si="3"/>
        <v>0</v>
      </c>
    </row>
    <row r="220" spans="1:7" ht="30" x14ac:dyDescent="0.25">
      <c r="A220" s="42">
        <v>214</v>
      </c>
      <c r="B220" s="41" t="s">
        <v>212</v>
      </c>
      <c r="C220" s="41" t="s">
        <v>213</v>
      </c>
      <c r="D220" s="42" t="s">
        <v>199</v>
      </c>
      <c r="E220" s="57">
        <v>200</v>
      </c>
      <c r="F220" s="39"/>
      <c r="G220" s="15">
        <f t="shared" si="3"/>
        <v>0</v>
      </c>
    </row>
    <row r="221" spans="1:7" x14ac:dyDescent="0.25">
      <c r="A221" s="42">
        <v>215</v>
      </c>
      <c r="B221" s="41" t="s">
        <v>153</v>
      </c>
      <c r="C221" s="41" t="s">
        <v>154</v>
      </c>
      <c r="D221" s="42" t="s">
        <v>199</v>
      </c>
      <c r="E221" s="57">
        <v>34</v>
      </c>
      <c r="F221" s="39"/>
      <c r="G221" s="15">
        <f t="shared" si="3"/>
        <v>0</v>
      </c>
    </row>
    <row r="222" spans="1:7" ht="30" x14ac:dyDescent="0.25">
      <c r="A222" s="42">
        <v>216</v>
      </c>
      <c r="B222" s="41" t="s">
        <v>153</v>
      </c>
      <c r="C222" s="41" t="s">
        <v>155</v>
      </c>
      <c r="D222" s="42" t="s">
        <v>199</v>
      </c>
      <c r="E222" s="57">
        <v>28</v>
      </c>
      <c r="F222" s="39"/>
      <c r="G222" s="15">
        <f t="shared" si="3"/>
        <v>0</v>
      </c>
    </row>
    <row r="223" spans="1:7" ht="90" x14ac:dyDescent="0.25">
      <c r="A223" s="42">
        <v>217</v>
      </c>
      <c r="B223" s="44" t="s">
        <v>172</v>
      </c>
      <c r="C223" s="43" t="s">
        <v>173</v>
      </c>
      <c r="D223" s="42" t="s">
        <v>199</v>
      </c>
      <c r="E223" s="57">
        <v>200</v>
      </c>
      <c r="F223" s="39"/>
      <c r="G223" s="15">
        <f t="shared" si="3"/>
        <v>0</v>
      </c>
    </row>
    <row r="224" spans="1:7" x14ac:dyDescent="0.25">
      <c r="A224" s="42">
        <v>218</v>
      </c>
      <c r="B224" s="8" t="s">
        <v>244</v>
      </c>
      <c r="C224" s="8" t="s">
        <v>182</v>
      </c>
      <c r="D224" s="9" t="s">
        <v>199</v>
      </c>
      <c r="E224" s="10">
        <v>300</v>
      </c>
      <c r="F224" s="40"/>
      <c r="G224" s="15">
        <f t="shared" si="3"/>
        <v>0</v>
      </c>
    </row>
    <row r="225" spans="1:8" x14ac:dyDescent="0.25">
      <c r="A225" s="42">
        <v>219</v>
      </c>
      <c r="B225" s="8" t="s">
        <v>156</v>
      </c>
      <c r="C225" s="8"/>
      <c r="D225" s="9" t="s">
        <v>199</v>
      </c>
      <c r="E225" s="10">
        <v>20</v>
      </c>
      <c r="F225" s="40"/>
      <c r="G225" s="15">
        <f t="shared" si="3"/>
        <v>0</v>
      </c>
    </row>
    <row r="226" spans="1:8" x14ac:dyDescent="0.25">
      <c r="A226" s="42">
        <v>220</v>
      </c>
      <c r="B226" s="8" t="s">
        <v>836</v>
      </c>
      <c r="C226" s="8"/>
      <c r="D226" s="9"/>
      <c r="E226" s="10"/>
      <c r="F226" s="11"/>
      <c r="G226" s="58">
        <v>32000</v>
      </c>
    </row>
    <row r="227" spans="1:8" x14ac:dyDescent="0.25">
      <c r="A227" s="1"/>
      <c r="B227" s="1"/>
      <c r="C227" s="1"/>
      <c r="D227" s="12"/>
      <c r="E227" s="4"/>
      <c r="F227" s="5"/>
      <c r="G227" s="29"/>
    </row>
    <row r="228" spans="1:8" x14ac:dyDescent="0.25">
      <c r="A228" s="1"/>
      <c r="B228" s="1"/>
      <c r="C228" s="1"/>
      <c r="D228" s="12"/>
      <c r="E228" s="4"/>
      <c r="F228" s="63" t="s">
        <v>837</v>
      </c>
      <c r="G228" s="64">
        <f>SUM(G7:G226)</f>
        <v>32000</v>
      </c>
    </row>
    <row r="229" spans="1:8" x14ac:dyDescent="0.25">
      <c r="A229" s="1"/>
      <c r="B229" s="1"/>
      <c r="C229" s="1"/>
      <c r="D229" s="12"/>
      <c r="E229" s="4"/>
      <c r="F229" s="63" t="s">
        <v>838</v>
      </c>
      <c r="G229" s="30">
        <f>G228*0.22</f>
        <v>7040</v>
      </c>
    </row>
    <row r="230" spans="1:8" x14ac:dyDescent="0.25">
      <c r="A230" s="1"/>
      <c r="B230" s="1"/>
      <c r="C230" s="1"/>
      <c r="D230" s="12"/>
      <c r="E230" s="4"/>
      <c r="F230" s="63" t="s">
        <v>839</v>
      </c>
      <c r="G230" s="30">
        <f>G228+G229</f>
        <v>39040</v>
      </c>
    </row>
    <row r="231" spans="1:8" x14ac:dyDescent="0.25">
      <c r="A231" s="1"/>
      <c r="B231" s="1"/>
      <c r="C231" s="1"/>
      <c r="D231" s="12"/>
      <c r="E231" s="4"/>
      <c r="F231" s="5"/>
      <c r="G231" s="29"/>
    </row>
    <row r="232" spans="1:8" x14ac:dyDescent="0.25">
      <c r="A232" s="1"/>
      <c r="B232" s="65"/>
      <c r="C232" s="1"/>
      <c r="D232" s="12"/>
      <c r="E232" s="4"/>
      <c r="F232" s="5"/>
      <c r="G232" s="29"/>
    </row>
    <row r="233" spans="1:8" customFormat="1" x14ac:dyDescent="0.25">
      <c r="A233" s="33" t="s">
        <v>848</v>
      </c>
      <c r="B233" s="34"/>
      <c r="C233" s="34"/>
      <c r="D233" s="33"/>
      <c r="H233" s="32"/>
    </row>
    <row r="234" spans="1:8" customFormat="1" x14ac:dyDescent="0.25">
      <c r="B234" s="32"/>
      <c r="C234" s="32"/>
      <c r="D234" s="35"/>
      <c r="E234" s="36"/>
      <c r="H234" s="32"/>
    </row>
    <row r="235" spans="1:8" customFormat="1" x14ac:dyDescent="0.25">
      <c r="B235" s="32"/>
      <c r="C235" s="32"/>
      <c r="H235" s="32"/>
    </row>
    <row r="236" spans="1:8" customFormat="1" ht="12.75" customHeight="1" x14ac:dyDescent="0.25">
      <c r="A236" s="33" t="s">
        <v>849</v>
      </c>
      <c r="B236" s="33"/>
      <c r="C236" s="33"/>
      <c r="D236" s="33"/>
      <c r="E236" s="33"/>
      <c r="H236" s="32"/>
    </row>
    <row r="237" spans="1:8" customFormat="1" ht="12.75" customHeight="1" x14ac:dyDescent="0.25">
      <c r="A237" s="33" t="s">
        <v>850</v>
      </c>
      <c r="B237" s="33"/>
      <c r="C237" s="33"/>
      <c r="D237" s="33"/>
      <c r="E237" s="33"/>
      <c r="H237" s="32"/>
    </row>
    <row r="238" spans="1:8" customFormat="1" ht="12.75" customHeight="1" x14ac:dyDescent="0.25">
      <c r="A238" s="33" t="s">
        <v>851</v>
      </c>
      <c r="B238" s="33"/>
      <c r="C238" s="33"/>
      <c r="D238" s="33"/>
      <c r="E238" s="33"/>
      <c r="H238" s="32"/>
    </row>
    <row r="239" spans="1:8" customFormat="1" x14ac:dyDescent="0.25">
      <c r="B239" s="32"/>
      <c r="C239" s="32"/>
      <c r="H239" s="32"/>
    </row>
    <row r="240" spans="1:8" customFormat="1" x14ac:dyDescent="0.25">
      <c r="B240" s="32"/>
      <c r="C240" s="32"/>
      <c r="H240" s="32"/>
    </row>
    <row r="241" spans="1:8" customFormat="1" x14ac:dyDescent="0.25">
      <c r="A241" s="98" t="s">
        <v>852</v>
      </c>
      <c r="B241" s="99"/>
      <c r="C241" s="67"/>
      <c r="D241" s="66"/>
      <c r="E241" s="66"/>
      <c r="H241" s="32"/>
    </row>
    <row r="242" spans="1:8" x14ac:dyDescent="0.25">
      <c r="A242" s="1"/>
      <c r="B242" s="70"/>
      <c r="C242" s="1"/>
      <c r="D242" s="12"/>
      <c r="E242" s="4"/>
      <c r="F242" s="5"/>
      <c r="G242" s="29"/>
    </row>
    <row r="243" spans="1:8" x14ac:dyDescent="0.25">
      <c r="A243" s="1"/>
      <c r="B243" s="1"/>
      <c r="C243" s="1"/>
      <c r="D243" s="12"/>
      <c r="E243" s="4"/>
      <c r="F243" s="5"/>
      <c r="G243" s="29"/>
    </row>
    <row r="244" spans="1:8" x14ac:dyDescent="0.25">
      <c r="A244" s="1"/>
      <c r="B244" s="1"/>
      <c r="C244" s="1"/>
      <c r="D244" s="12"/>
      <c r="E244" s="4"/>
      <c r="F244" s="5"/>
      <c r="G244" s="29"/>
    </row>
    <row r="245" spans="1:8" x14ac:dyDescent="0.25">
      <c r="A245" s="1"/>
      <c r="B245" s="1"/>
      <c r="C245" s="1"/>
      <c r="D245" s="12"/>
      <c r="E245" s="4"/>
      <c r="F245" s="5"/>
      <c r="G245" s="29"/>
    </row>
    <row r="246" spans="1:8" x14ac:dyDescent="0.25">
      <c r="A246" s="1"/>
      <c r="B246" s="1"/>
      <c r="C246" s="1"/>
      <c r="D246" s="12"/>
      <c r="E246" s="4"/>
      <c r="F246" s="5"/>
      <c r="G246" s="29"/>
    </row>
    <row r="247" spans="1:8" x14ac:dyDescent="0.25">
      <c r="A247" s="1"/>
      <c r="B247" s="1"/>
      <c r="C247" s="1"/>
      <c r="D247" s="12"/>
      <c r="E247" s="4"/>
      <c r="F247" s="5"/>
      <c r="G247" s="29"/>
    </row>
    <row r="248" spans="1:8" x14ac:dyDescent="0.25">
      <c r="A248" s="1"/>
      <c r="B248" s="1"/>
      <c r="C248" s="1"/>
      <c r="D248" s="12"/>
      <c r="E248" s="4"/>
      <c r="F248" s="5"/>
      <c r="G248" s="29"/>
    </row>
    <row r="249" spans="1:8" x14ac:dyDescent="0.25">
      <c r="A249" s="1"/>
      <c r="B249" s="1"/>
      <c r="C249" s="1"/>
      <c r="D249" s="12"/>
      <c r="E249" s="4"/>
      <c r="F249" s="5"/>
      <c r="G249" s="29"/>
    </row>
    <row r="250" spans="1:8" x14ac:dyDescent="0.25">
      <c r="A250" s="1"/>
      <c r="B250" s="1"/>
      <c r="C250" s="1"/>
      <c r="D250" s="12"/>
      <c r="E250" s="4"/>
      <c r="F250" s="5"/>
      <c r="G250" s="29"/>
    </row>
    <row r="251" spans="1:8" x14ac:dyDescent="0.25">
      <c r="A251" s="1"/>
      <c r="B251" s="1"/>
      <c r="C251" s="1"/>
      <c r="D251" s="12"/>
      <c r="E251" s="4"/>
      <c r="F251" s="5"/>
      <c r="G251" s="29"/>
    </row>
    <row r="252" spans="1:8" x14ac:dyDescent="0.25">
      <c r="A252" s="1"/>
      <c r="B252" s="1"/>
      <c r="C252" s="1"/>
      <c r="D252" s="12"/>
      <c r="E252" s="4"/>
      <c r="F252" s="5"/>
      <c r="G252" s="29"/>
    </row>
    <row r="253" spans="1:8" x14ac:dyDescent="0.25">
      <c r="A253" s="1"/>
      <c r="B253" s="1"/>
      <c r="C253" s="1"/>
      <c r="D253" s="12"/>
      <c r="E253" s="4"/>
      <c r="F253" s="5"/>
      <c r="G253" s="29"/>
    </row>
    <row r="254" spans="1:8" x14ac:dyDescent="0.25">
      <c r="A254" s="1"/>
      <c r="B254" s="1"/>
      <c r="C254" s="1"/>
      <c r="D254" s="12"/>
      <c r="E254" s="4"/>
      <c r="F254" s="5"/>
      <c r="G254" s="29"/>
    </row>
    <row r="255" spans="1:8" x14ac:dyDescent="0.25">
      <c r="A255" s="1"/>
      <c r="B255" s="1"/>
      <c r="C255" s="1"/>
      <c r="D255" s="12"/>
      <c r="E255" s="4"/>
      <c r="F255" s="5"/>
      <c r="G255" s="29"/>
    </row>
    <row r="256" spans="1:8" x14ac:dyDescent="0.25">
      <c r="A256" s="1"/>
      <c r="B256" s="1"/>
      <c r="C256" s="1"/>
      <c r="D256" s="12"/>
      <c r="E256" s="4"/>
      <c r="F256" s="5"/>
      <c r="G256" s="29"/>
    </row>
    <row r="257" spans="1:7" x14ac:dyDescent="0.25">
      <c r="A257" s="1"/>
      <c r="B257" s="1"/>
      <c r="C257" s="1"/>
      <c r="D257" s="12"/>
      <c r="E257" s="4"/>
      <c r="F257" s="5"/>
      <c r="G257" s="29"/>
    </row>
    <row r="258" spans="1:7" x14ac:dyDescent="0.25">
      <c r="A258" s="1"/>
      <c r="B258" s="1"/>
      <c r="C258" s="1"/>
      <c r="D258" s="12"/>
      <c r="E258" s="4"/>
      <c r="F258" s="5"/>
      <c r="G258" s="29"/>
    </row>
    <row r="259" spans="1:7" x14ac:dyDescent="0.25">
      <c r="A259" s="1"/>
      <c r="B259" s="1"/>
      <c r="C259" s="1"/>
      <c r="D259" s="12"/>
      <c r="E259" s="4"/>
      <c r="F259" s="5"/>
      <c r="G259" s="29"/>
    </row>
    <row r="260" spans="1:7" x14ac:dyDescent="0.25">
      <c r="A260" s="1"/>
      <c r="B260" s="1"/>
      <c r="C260" s="1"/>
      <c r="D260" s="12"/>
      <c r="E260" s="4"/>
      <c r="F260" s="5"/>
      <c r="G260" s="29"/>
    </row>
    <row r="261" spans="1:7" x14ac:dyDescent="0.25">
      <c r="A261" s="1"/>
      <c r="B261" s="1"/>
      <c r="C261" s="1"/>
      <c r="D261" s="12"/>
      <c r="E261" s="4"/>
      <c r="F261" s="5"/>
      <c r="G261" s="29"/>
    </row>
    <row r="262" spans="1:7" x14ac:dyDescent="0.25">
      <c r="A262" s="1"/>
      <c r="B262" s="1"/>
      <c r="C262" s="1"/>
      <c r="D262" s="12"/>
      <c r="E262" s="4"/>
      <c r="F262" s="5"/>
      <c r="G262" s="29"/>
    </row>
    <row r="263" spans="1:7" x14ac:dyDescent="0.25">
      <c r="A263" s="1"/>
      <c r="B263" s="1"/>
      <c r="C263" s="1"/>
      <c r="D263" s="12"/>
      <c r="E263" s="4"/>
      <c r="F263" s="5"/>
      <c r="G263" s="29"/>
    </row>
    <row r="264" spans="1:7" x14ac:dyDescent="0.25">
      <c r="A264" s="1"/>
      <c r="B264" s="1"/>
      <c r="C264" s="1"/>
      <c r="D264" s="12"/>
      <c r="E264" s="4"/>
      <c r="F264" s="5"/>
      <c r="G264" s="29"/>
    </row>
    <row r="265" spans="1:7" x14ac:dyDescent="0.25">
      <c r="A265" s="1"/>
      <c r="B265" s="1"/>
      <c r="C265" s="1"/>
      <c r="D265" s="12"/>
      <c r="E265" s="4"/>
      <c r="F265" s="5"/>
      <c r="G265" s="29"/>
    </row>
    <row r="266" spans="1:7" x14ac:dyDescent="0.25">
      <c r="A266" s="1"/>
      <c r="B266" s="1"/>
      <c r="C266" s="1"/>
      <c r="D266" s="12"/>
      <c r="E266" s="4"/>
      <c r="F266" s="5"/>
      <c r="G266" s="29"/>
    </row>
    <row r="267" spans="1:7" x14ac:dyDescent="0.25">
      <c r="A267" s="1"/>
      <c r="B267" s="1"/>
      <c r="C267" s="1"/>
      <c r="D267" s="12"/>
      <c r="E267" s="4"/>
      <c r="F267" s="5"/>
      <c r="G267" s="29"/>
    </row>
    <row r="268" spans="1:7" x14ac:dyDescent="0.25">
      <c r="A268" s="1"/>
      <c r="B268" s="1"/>
      <c r="C268" s="1"/>
      <c r="D268" s="12"/>
      <c r="E268" s="4"/>
      <c r="F268" s="5"/>
      <c r="G268" s="29"/>
    </row>
    <row r="269" spans="1:7" x14ac:dyDescent="0.25">
      <c r="A269" s="1"/>
      <c r="B269" s="1"/>
      <c r="C269" s="1"/>
      <c r="D269" s="12"/>
      <c r="E269" s="4"/>
      <c r="F269" s="5"/>
      <c r="G269" s="29"/>
    </row>
    <row r="270" spans="1:7" x14ac:dyDescent="0.25">
      <c r="A270" s="1"/>
      <c r="B270" s="1"/>
      <c r="C270" s="1"/>
      <c r="D270" s="12"/>
      <c r="E270" s="4"/>
      <c r="F270" s="5"/>
      <c r="G270" s="29"/>
    </row>
    <row r="271" spans="1:7" x14ac:dyDescent="0.25">
      <c r="A271" s="1"/>
      <c r="B271" s="1"/>
      <c r="C271" s="1"/>
      <c r="D271" s="12"/>
      <c r="E271" s="4"/>
      <c r="F271" s="5"/>
      <c r="G271" s="29"/>
    </row>
    <row r="272" spans="1:7" x14ac:dyDescent="0.25">
      <c r="A272" s="1"/>
      <c r="B272" s="1"/>
      <c r="C272" s="1"/>
      <c r="D272" s="12"/>
      <c r="E272" s="4"/>
      <c r="F272" s="5"/>
      <c r="G272" s="29"/>
    </row>
    <row r="273" spans="1:7" x14ac:dyDescent="0.25">
      <c r="A273" s="1"/>
      <c r="B273" s="1"/>
      <c r="C273" s="1"/>
      <c r="D273" s="12"/>
      <c r="E273" s="4"/>
      <c r="F273" s="5"/>
      <c r="G273" s="29"/>
    </row>
    <row r="274" spans="1:7" x14ac:dyDescent="0.25">
      <c r="A274" s="1"/>
      <c r="B274" s="1"/>
      <c r="C274" s="1"/>
      <c r="D274" s="12"/>
      <c r="E274" s="4"/>
      <c r="F274" s="5"/>
      <c r="G274" s="29"/>
    </row>
    <row r="275" spans="1:7" x14ac:dyDescent="0.25">
      <c r="A275" s="1"/>
      <c r="B275" s="1"/>
      <c r="C275" s="1"/>
      <c r="D275" s="12"/>
      <c r="E275" s="4"/>
      <c r="F275" s="5"/>
      <c r="G275" s="29"/>
    </row>
    <row r="276" spans="1:7" x14ac:dyDescent="0.25">
      <c r="A276" s="1"/>
      <c r="B276" s="1"/>
      <c r="C276" s="1"/>
      <c r="D276" s="12"/>
      <c r="E276" s="4"/>
      <c r="F276" s="5"/>
      <c r="G276" s="29"/>
    </row>
    <row r="277" spans="1:7" x14ac:dyDescent="0.25">
      <c r="A277" s="1"/>
      <c r="B277" s="1"/>
      <c r="C277" s="1"/>
      <c r="D277" s="12"/>
      <c r="E277" s="4"/>
      <c r="F277" s="5"/>
      <c r="G277" s="29"/>
    </row>
    <row r="278" spans="1:7" x14ac:dyDescent="0.25">
      <c r="A278" s="1"/>
      <c r="B278" s="1"/>
      <c r="C278" s="1"/>
      <c r="D278" s="12"/>
      <c r="E278" s="4"/>
      <c r="F278" s="5"/>
      <c r="G278" s="29"/>
    </row>
    <row r="279" spans="1:7" x14ac:dyDescent="0.25">
      <c r="A279" s="1"/>
      <c r="B279" s="1"/>
      <c r="C279" s="1"/>
      <c r="D279" s="12"/>
      <c r="E279" s="4"/>
      <c r="F279" s="5"/>
      <c r="G279" s="29"/>
    </row>
    <row r="280" spans="1:7" x14ac:dyDescent="0.25">
      <c r="A280" s="1"/>
      <c r="B280" s="1"/>
      <c r="C280" s="1"/>
      <c r="D280" s="12"/>
      <c r="E280" s="4"/>
      <c r="F280" s="5"/>
      <c r="G280" s="29"/>
    </row>
    <row r="281" spans="1:7" x14ac:dyDescent="0.25">
      <c r="A281" s="1"/>
      <c r="B281" s="1"/>
      <c r="C281" s="1"/>
      <c r="D281" s="12"/>
      <c r="E281" s="4"/>
      <c r="F281" s="5"/>
      <c r="G281" s="29"/>
    </row>
    <row r="282" spans="1:7" x14ac:dyDescent="0.25">
      <c r="A282" s="1"/>
      <c r="B282" s="1"/>
      <c r="C282" s="1"/>
      <c r="D282" s="12"/>
      <c r="E282" s="4"/>
      <c r="F282" s="5"/>
      <c r="G282" s="29"/>
    </row>
    <row r="283" spans="1:7" x14ac:dyDescent="0.25">
      <c r="A283" s="1"/>
      <c r="B283" s="1"/>
      <c r="C283" s="1"/>
      <c r="D283" s="12"/>
      <c r="E283" s="4"/>
      <c r="F283" s="5"/>
      <c r="G283" s="29"/>
    </row>
    <row r="284" spans="1:7" x14ac:dyDescent="0.25">
      <c r="A284" s="1"/>
      <c r="B284" s="1"/>
      <c r="C284" s="1"/>
      <c r="D284" s="12"/>
      <c r="E284" s="4"/>
      <c r="F284" s="5"/>
      <c r="G284" s="29"/>
    </row>
    <row r="285" spans="1:7" x14ac:dyDescent="0.25">
      <c r="A285" s="1"/>
      <c r="B285" s="1"/>
      <c r="C285" s="1"/>
      <c r="D285" s="12"/>
      <c r="E285" s="4"/>
      <c r="F285" s="5"/>
      <c r="G285" s="29"/>
    </row>
    <row r="286" spans="1:7" x14ac:dyDescent="0.25">
      <c r="A286" s="1"/>
      <c r="B286" s="1"/>
      <c r="C286" s="1"/>
      <c r="D286" s="12"/>
      <c r="E286" s="4"/>
      <c r="F286" s="5"/>
      <c r="G286" s="29"/>
    </row>
    <row r="287" spans="1:7" x14ac:dyDescent="0.25">
      <c r="A287" s="1"/>
      <c r="B287" s="1"/>
      <c r="C287" s="1"/>
      <c r="D287" s="12"/>
      <c r="E287" s="4"/>
      <c r="F287" s="5"/>
      <c r="G287" s="29"/>
    </row>
    <row r="288" spans="1:7" x14ac:dyDescent="0.25">
      <c r="A288" s="1"/>
      <c r="B288" s="1"/>
      <c r="C288" s="1"/>
      <c r="D288" s="12"/>
      <c r="E288" s="4"/>
      <c r="F288" s="5"/>
      <c r="G288" s="29"/>
    </row>
    <row r="289" spans="1:7" x14ac:dyDescent="0.25">
      <c r="A289" s="1"/>
      <c r="B289" s="1"/>
      <c r="C289" s="1"/>
      <c r="D289" s="12"/>
      <c r="E289" s="4"/>
      <c r="F289" s="5"/>
      <c r="G289" s="29"/>
    </row>
    <row r="290" spans="1:7" x14ac:dyDescent="0.25">
      <c r="A290" s="1"/>
      <c r="B290" s="1"/>
      <c r="C290" s="1"/>
      <c r="D290" s="12"/>
      <c r="E290" s="4"/>
      <c r="F290" s="5"/>
      <c r="G290" s="29"/>
    </row>
    <row r="291" spans="1:7" x14ac:dyDescent="0.25">
      <c r="A291" s="1"/>
      <c r="B291" s="1"/>
      <c r="C291" s="1"/>
      <c r="D291" s="12"/>
      <c r="E291" s="4"/>
      <c r="F291" s="5"/>
      <c r="G291" s="29"/>
    </row>
    <row r="292" spans="1:7" x14ac:dyDescent="0.25">
      <c r="A292" s="1"/>
      <c r="B292" s="1"/>
      <c r="C292" s="1"/>
      <c r="D292" s="12"/>
      <c r="E292" s="4"/>
      <c r="F292" s="5"/>
      <c r="G292" s="29"/>
    </row>
    <row r="293" spans="1:7" x14ac:dyDescent="0.25">
      <c r="A293" s="1"/>
      <c r="B293" s="1"/>
      <c r="C293" s="1"/>
      <c r="D293" s="12"/>
      <c r="E293" s="4"/>
      <c r="F293" s="5"/>
      <c r="G293" s="29"/>
    </row>
    <row r="294" spans="1:7" x14ac:dyDescent="0.25">
      <c r="A294" s="1"/>
      <c r="B294" s="1"/>
      <c r="C294" s="1"/>
      <c r="D294" s="12"/>
      <c r="E294" s="4"/>
      <c r="F294" s="5"/>
      <c r="G294" s="29"/>
    </row>
    <row r="295" spans="1:7" x14ac:dyDescent="0.25">
      <c r="A295" s="1"/>
      <c r="B295" s="1"/>
      <c r="C295" s="1"/>
      <c r="D295" s="12"/>
      <c r="E295" s="4"/>
      <c r="F295" s="5"/>
      <c r="G295" s="29"/>
    </row>
    <row r="296" spans="1:7" x14ac:dyDescent="0.25">
      <c r="A296" s="1"/>
      <c r="B296" s="1"/>
      <c r="C296" s="1"/>
      <c r="D296" s="12"/>
      <c r="E296" s="4"/>
      <c r="F296" s="5"/>
      <c r="G296" s="29"/>
    </row>
    <row r="297" spans="1:7" x14ac:dyDescent="0.25">
      <c r="A297" s="1"/>
      <c r="B297" s="1"/>
      <c r="C297" s="1"/>
      <c r="D297" s="12"/>
      <c r="E297" s="4"/>
      <c r="F297" s="5"/>
      <c r="G297" s="29"/>
    </row>
    <row r="298" spans="1:7" x14ac:dyDescent="0.25">
      <c r="A298" s="1"/>
      <c r="B298" s="1"/>
      <c r="C298" s="1"/>
      <c r="D298" s="12"/>
      <c r="E298" s="4"/>
      <c r="F298" s="5"/>
      <c r="G298" s="29"/>
    </row>
    <row r="299" spans="1:7" x14ac:dyDescent="0.25">
      <c r="A299" s="1"/>
      <c r="B299" s="1"/>
      <c r="C299" s="1"/>
      <c r="D299" s="12"/>
      <c r="E299" s="4"/>
      <c r="F299" s="5"/>
      <c r="G299" s="29"/>
    </row>
    <row r="300" spans="1:7" x14ac:dyDescent="0.25">
      <c r="A300" s="1"/>
      <c r="B300" s="1"/>
      <c r="C300" s="1"/>
      <c r="D300" s="12"/>
      <c r="E300" s="4"/>
      <c r="F300" s="5"/>
      <c r="G300" s="29"/>
    </row>
    <row r="301" spans="1:7" x14ac:dyDescent="0.25">
      <c r="A301" s="1"/>
      <c r="B301" s="1"/>
      <c r="C301" s="1"/>
      <c r="D301" s="12"/>
      <c r="E301" s="4"/>
      <c r="F301" s="5"/>
      <c r="G301" s="29"/>
    </row>
    <row r="302" spans="1:7" x14ac:dyDescent="0.25">
      <c r="A302" s="1"/>
      <c r="B302" s="1"/>
      <c r="C302" s="1"/>
      <c r="D302" s="12"/>
      <c r="E302" s="4"/>
      <c r="F302" s="5"/>
      <c r="G302" s="29"/>
    </row>
    <row r="303" spans="1:7" x14ac:dyDescent="0.25">
      <c r="A303" s="1"/>
      <c r="B303" s="1"/>
      <c r="C303" s="1"/>
      <c r="D303" s="12"/>
      <c r="E303" s="4"/>
      <c r="F303" s="5"/>
      <c r="G303" s="29"/>
    </row>
    <row r="304" spans="1:7" x14ac:dyDescent="0.25">
      <c r="A304" s="1"/>
      <c r="B304" s="1"/>
      <c r="C304" s="1"/>
      <c r="D304" s="12"/>
      <c r="E304" s="4"/>
      <c r="F304" s="5"/>
      <c r="G304" s="29"/>
    </row>
    <row r="305" spans="1:7" x14ac:dyDescent="0.25">
      <c r="A305" s="1"/>
      <c r="B305" s="1"/>
      <c r="C305" s="1"/>
      <c r="D305" s="12"/>
      <c r="E305" s="4"/>
      <c r="F305" s="5"/>
      <c r="G305" s="29"/>
    </row>
    <row r="306" spans="1:7" x14ac:dyDescent="0.25">
      <c r="A306" s="1"/>
      <c r="B306" s="1"/>
      <c r="C306" s="1"/>
      <c r="D306" s="12"/>
      <c r="E306" s="4"/>
      <c r="F306" s="5"/>
      <c r="G306" s="29"/>
    </row>
    <row r="307" spans="1:7" x14ac:dyDescent="0.25">
      <c r="A307" s="1"/>
      <c r="B307" s="1"/>
      <c r="C307" s="1"/>
      <c r="D307" s="12"/>
      <c r="E307" s="4"/>
      <c r="F307" s="5"/>
      <c r="G307" s="29"/>
    </row>
    <row r="308" spans="1:7" x14ac:dyDescent="0.25">
      <c r="A308" s="1"/>
      <c r="B308" s="1"/>
      <c r="C308" s="1"/>
      <c r="D308" s="12"/>
      <c r="E308" s="4"/>
      <c r="F308" s="5"/>
      <c r="G308" s="29"/>
    </row>
    <row r="309" spans="1:7" x14ac:dyDescent="0.25">
      <c r="A309" s="1"/>
      <c r="B309" s="1"/>
      <c r="C309" s="1"/>
      <c r="D309" s="12"/>
      <c r="E309" s="4"/>
      <c r="F309" s="5"/>
      <c r="G309" s="29"/>
    </row>
    <row r="310" spans="1:7" x14ac:dyDescent="0.25">
      <c r="A310" s="1"/>
      <c r="B310" s="1"/>
      <c r="C310" s="1"/>
      <c r="D310" s="12"/>
      <c r="E310" s="4"/>
      <c r="F310" s="5"/>
      <c r="G310" s="29"/>
    </row>
    <row r="311" spans="1:7" x14ac:dyDescent="0.25">
      <c r="A311" s="1"/>
      <c r="B311" s="1"/>
      <c r="C311" s="1"/>
      <c r="D311" s="12"/>
      <c r="E311" s="4"/>
      <c r="F311" s="5"/>
      <c r="G311" s="29"/>
    </row>
    <row r="312" spans="1:7" x14ac:dyDescent="0.25">
      <c r="A312" s="1"/>
      <c r="B312" s="1"/>
      <c r="C312" s="1"/>
      <c r="D312" s="12"/>
      <c r="E312" s="4"/>
      <c r="F312" s="5"/>
      <c r="G312" s="29"/>
    </row>
    <row r="313" spans="1:7" x14ac:dyDescent="0.25">
      <c r="A313" s="1"/>
      <c r="B313" s="1"/>
      <c r="C313" s="1"/>
      <c r="D313" s="12"/>
      <c r="E313" s="4"/>
      <c r="F313" s="5"/>
      <c r="G313" s="29"/>
    </row>
    <row r="314" spans="1:7" x14ac:dyDescent="0.25">
      <c r="A314" s="1"/>
      <c r="B314" s="1"/>
      <c r="C314" s="1"/>
      <c r="D314" s="12"/>
      <c r="E314" s="4"/>
      <c r="F314" s="5"/>
      <c r="G314" s="29"/>
    </row>
    <row r="315" spans="1:7" x14ac:dyDescent="0.25">
      <c r="A315" s="1"/>
      <c r="B315" s="1"/>
      <c r="C315" s="1"/>
      <c r="D315" s="12"/>
      <c r="E315" s="4"/>
      <c r="F315" s="5"/>
      <c r="G315" s="29"/>
    </row>
    <row r="316" spans="1:7" x14ac:dyDescent="0.25">
      <c r="A316" s="1"/>
      <c r="B316" s="1"/>
      <c r="C316" s="1"/>
      <c r="D316" s="12"/>
      <c r="E316" s="4"/>
      <c r="F316" s="5"/>
      <c r="G316" s="29"/>
    </row>
    <row r="317" spans="1:7" x14ac:dyDescent="0.25">
      <c r="A317" s="1"/>
      <c r="B317" s="1"/>
      <c r="C317" s="1"/>
      <c r="D317" s="12"/>
      <c r="E317" s="4"/>
      <c r="F317" s="5"/>
      <c r="G317" s="29"/>
    </row>
    <row r="318" spans="1:7" x14ac:dyDescent="0.25">
      <c r="A318" s="1"/>
      <c r="B318" s="1"/>
      <c r="C318" s="1"/>
      <c r="D318" s="12"/>
      <c r="E318" s="4"/>
      <c r="F318" s="5"/>
      <c r="G318" s="29"/>
    </row>
    <row r="319" spans="1:7" x14ac:dyDescent="0.25">
      <c r="A319" s="1"/>
      <c r="B319" s="1"/>
      <c r="C319" s="1"/>
      <c r="D319" s="12"/>
      <c r="E319" s="4"/>
      <c r="F319" s="5"/>
      <c r="G319" s="29"/>
    </row>
    <row r="320" spans="1:7" x14ac:dyDescent="0.25">
      <c r="A320" s="1"/>
      <c r="B320" s="1"/>
      <c r="C320" s="1"/>
      <c r="D320" s="12"/>
      <c r="E320" s="4"/>
      <c r="F320" s="5"/>
      <c r="G320" s="29"/>
    </row>
    <row r="321" spans="1:7" x14ac:dyDescent="0.25">
      <c r="A321" s="1"/>
      <c r="B321" s="1"/>
      <c r="C321" s="1"/>
      <c r="D321" s="12"/>
      <c r="E321" s="4"/>
      <c r="F321" s="5"/>
      <c r="G321" s="29"/>
    </row>
    <row r="322" spans="1:7" x14ac:dyDescent="0.25">
      <c r="A322" s="1"/>
      <c r="B322" s="1"/>
      <c r="C322" s="1"/>
      <c r="D322" s="12"/>
      <c r="E322" s="4"/>
      <c r="F322" s="5"/>
      <c r="G322" s="29"/>
    </row>
    <row r="323" spans="1:7" x14ac:dyDescent="0.25">
      <c r="A323" s="1"/>
      <c r="B323" s="1"/>
      <c r="C323" s="1"/>
      <c r="D323" s="12"/>
      <c r="E323" s="4"/>
      <c r="F323" s="5"/>
      <c r="G323" s="29"/>
    </row>
    <row r="324" spans="1:7" x14ac:dyDescent="0.25">
      <c r="A324" s="1"/>
      <c r="B324" s="1"/>
      <c r="C324" s="1"/>
      <c r="D324" s="12"/>
      <c r="E324" s="4"/>
      <c r="F324" s="5"/>
      <c r="G324" s="29"/>
    </row>
    <row r="325" spans="1:7" x14ac:dyDescent="0.25">
      <c r="A325" s="1"/>
      <c r="B325" s="1"/>
      <c r="C325" s="1"/>
      <c r="D325" s="12"/>
      <c r="E325" s="4"/>
      <c r="F325" s="5"/>
      <c r="G325" s="29"/>
    </row>
    <row r="326" spans="1:7" x14ac:dyDescent="0.25">
      <c r="A326" s="1"/>
      <c r="B326" s="1"/>
      <c r="C326" s="1"/>
      <c r="D326" s="12"/>
      <c r="E326" s="4"/>
      <c r="F326" s="5"/>
      <c r="G326" s="29"/>
    </row>
    <row r="327" spans="1:7" x14ac:dyDescent="0.25">
      <c r="A327" s="1"/>
      <c r="B327" s="1"/>
      <c r="C327" s="1"/>
      <c r="D327" s="12"/>
      <c r="E327" s="4"/>
      <c r="F327" s="5"/>
      <c r="G327" s="29"/>
    </row>
    <row r="328" spans="1:7" x14ac:dyDescent="0.25">
      <c r="A328" s="1"/>
      <c r="B328" s="1"/>
      <c r="C328" s="1"/>
      <c r="D328" s="12"/>
      <c r="E328" s="4"/>
      <c r="F328" s="5"/>
      <c r="G328" s="29"/>
    </row>
    <row r="329" spans="1:7" x14ac:dyDescent="0.25">
      <c r="A329" s="1"/>
      <c r="B329" s="1"/>
      <c r="C329" s="1"/>
      <c r="D329" s="12"/>
      <c r="E329" s="4"/>
      <c r="F329" s="5"/>
      <c r="G329" s="29"/>
    </row>
    <row r="330" spans="1:7" x14ac:dyDescent="0.25">
      <c r="A330" s="1"/>
      <c r="B330" s="1"/>
      <c r="C330" s="1"/>
      <c r="D330" s="12"/>
      <c r="E330" s="4"/>
      <c r="F330" s="5"/>
      <c r="G330" s="29"/>
    </row>
    <row r="331" spans="1:7" x14ac:dyDescent="0.25">
      <c r="A331" s="1"/>
      <c r="B331" s="1"/>
      <c r="C331" s="1"/>
      <c r="D331" s="12"/>
      <c r="E331" s="4"/>
      <c r="F331" s="5"/>
      <c r="G331" s="29"/>
    </row>
    <row r="332" spans="1:7" x14ac:dyDescent="0.25">
      <c r="A332" s="1"/>
      <c r="B332" s="1"/>
      <c r="C332" s="1"/>
      <c r="D332" s="12"/>
      <c r="E332" s="4"/>
      <c r="F332" s="5"/>
      <c r="G332" s="29"/>
    </row>
    <row r="333" spans="1:7" x14ac:dyDescent="0.25">
      <c r="A333" s="1"/>
      <c r="B333" s="1"/>
      <c r="C333" s="1"/>
      <c r="D333" s="12"/>
      <c r="E333" s="4"/>
      <c r="F333" s="5"/>
      <c r="G333" s="29"/>
    </row>
    <row r="334" spans="1:7" x14ac:dyDescent="0.25">
      <c r="A334" s="1"/>
      <c r="B334" s="1"/>
      <c r="C334" s="1"/>
      <c r="D334" s="12"/>
      <c r="E334" s="4"/>
      <c r="F334" s="5"/>
      <c r="G334" s="29"/>
    </row>
    <row r="335" spans="1:7" x14ac:dyDescent="0.25">
      <c r="A335" s="1"/>
      <c r="B335" s="1"/>
      <c r="C335" s="1"/>
      <c r="D335" s="12"/>
      <c r="E335" s="4"/>
      <c r="F335" s="5"/>
      <c r="G335" s="29"/>
    </row>
    <row r="336" spans="1:7" x14ac:dyDescent="0.25">
      <c r="A336" s="1"/>
      <c r="B336" s="1"/>
      <c r="C336" s="1"/>
      <c r="D336" s="12"/>
      <c r="E336" s="4"/>
      <c r="F336" s="5"/>
      <c r="G336" s="29"/>
    </row>
    <row r="337" spans="1:7" x14ac:dyDescent="0.25">
      <c r="A337" s="1"/>
      <c r="B337" s="1"/>
      <c r="C337" s="1"/>
      <c r="D337" s="12"/>
      <c r="E337" s="4"/>
      <c r="F337" s="5"/>
      <c r="G337" s="29"/>
    </row>
    <row r="338" spans="1:7" x14ac:dyDescent="0.25">
      <c r="A338" s="1"/>
      <c r="B338" s="1"/>
      <c r="C338" s="1"/>
      <c r="D338" s="12"/>
      <c r="E338" s="4"/>
      <c r="F338" s="5"/>
      <c r="G338" s="29"/>
    </row>
    <row r="339" spans="1:7" x14ac:dyDescent="0.25">
      <c r="A339" s="1"/>
      <c r="B339" s="1"/>
      <c r="C339" s="1"/>
      <c r="D339" s="12"/>
      <c r="E339" s="4"/>
      <c r="F339" s="5"/>
      <c r="G339" s="29"/>
    </row>
    <row r="340" spans="1:7" x14ac:dyDescent="0.25">
      <c r="A340" s="1"/>
      <c r="B340" s="1"/>
      <c r="C340" s="1"/>
      <c r="D340" s="12"/>
      <c r="E340" s="4"/>
      <c r="F340" s="5"/>
      <c r="G340" s="29"/>
    </row>
    <row r="341" spans="1:7" x14ac:dyDescent="0.25">
      <c r="A341" s="1"/>
      <c r="B341" s="1"/>
      <c r="C341" s="1"/>
      <c r="D341" s="12"/>
      <c r="E341" s="4"/>
      <c r="F341" s="5"/>
      <c r="G341" s="29"/>
    </row>
    <row r="342" spans="1:7" x14ac:dyDescent="0.25">
      <c r="A342" s="1"/>
      <c r="B342" s="1"/>
      <c r="C342" s="1"/>
      <c r="D342" s="12"/>
      <c r="E342" s="4"/>
      <c r="F342" s="5"/>
      <c r="G342" s="29"/>
    </row>
    <row r="343" spans="1:7" x14ac:dyDescent="0.25">
      <c r="A343" s="1"/>
      <c r="B343" s="1"/>
      <c r="C343" s="1"/>
      <c r="D343" s="12"/>
      <c r="E343" s="4"/>
      <c r="F343" s="5"/>
      <c r="G343" s="29"/>
    </row>
    <row r="344" spans="1:7" x14ac:dyDescent="0.25">
      <c r="A344" s="1"/>
      <c r="B344" s="1"/>
      <c r="C344" s="1"/>
      <c r="D344" s="12"/>
      <c r="E344" s="4"/>
      <c r="F344" s="5"/>
      <c r="G344" s="29"/>
    </row>
    <row r="345" spans="1:7" x14ac:dyDescent="0.25">
      <c r="A345" s="1"/>
      <c r="B345" s="1"/>
      <c r="C345" s="1"/>
      <c r="D345" s="12"/>
      <c r="E345" s="4"/>
      <c r="F345" s="5"/>
      <c r="G345" s="29"/>
    </row>
    <row r="346" spans="1:7" x14ac:dyDescent="0.25">
      <c r="A346" s="1"/>
      <c r="B346" s="1"/>
      <c r="C346" s="1"/>
      <c r="D346" s="12"/>
      <c r="E346" s="4"/>
      <c r="F346" s="5"/>
      <c r="G346" s="29"/>
    </row>
    <row r="347" spans="1:7" x14ac:dyDescent="0.25">
      <c r="A347" s="1"/>
      <c r="B347" s="1"/>
      <c r="C347" s="1"/>
      <c r="D347" s="12"/>
      <c r="E347" s="4"/>
      <c r="F347" s="5"/>
      <c r="G347" s="29"/>
    </row>
    <row r="348" spans="1:7" x14ac:dyDescent="0.25">
      <c r="A348" s="1"/>
      <c r="B348" s="1"/>
      <c r="C348" s="1"/>
      <c r="D348" s="12"/>
      <c r="E348" s="4"/>
      <c r="F348" s="5"/>
      <c r="G348" s="29"/>
    </row>
    <row r="349" spans="1:7" x14ac:dyDescent="0.25">
      <c r="A349" s="1"/>
      <c r="B349" s="1"/>
      <c r="C349" s="1"/>
      <c r="D349" s="12"/>
      <c r="E349" s="4"/>
      <c r="F349" s="5"/>
      <c r="G349" s="29"/>
    </row>
    <row r="350" spans="1:7" x14ac:dyDescent="0.25">
      <c r="A350" s="1"/>
      <c r="B350" s="1"/>
      <c r="C350" s="1"/>
      <c r="D350" s="12"/>
      <c r="E350" s="4"/>
      <c r="F350" s="5"/>
      <c r="G350" s="29"/>
    </row>
    <row r="351" spans="1:7" x14ac:dyDescent="0.25">
      <c r="A351" s="1"/>
      <c r="B351" s="1"/>
      <c r="C351" s="1"/>
      <c r="D351" s="12"/>
      <c r="E351" s="4"/>
      <c r="F351" s="5"/>
      <c r="G351" s="29"/>
    </row>
    <row r="352" spans="1:7" x14ac:dyDescent="0.25">
      <c r="A352" s="1"/>
      <c r="B352" s="1"/>
      <c r="C352" s="1"/>
      <c r="D352" s="12"/>
      <c r="E352" s="4"/>
      <c r="F352" s="5"/>
      <c r="G352" s="29"/>
    </row>
    <row r="353" spans="1:7" x14ac:dyDescent="0.25">
      <c r="A353" s="1"/>
      <c r="B353" s="1"/>
      <c r="C353" s="1"/>
      <c r="D353" s="12"/>
      <c r="E353" s="4"/>
      <c r="F353" s="5"/>
      <c r="G353" s="29"/>
    </row>
    <row r="354" spans="1:7" x14ac:dyDescent="0.25">
      <c r="A354" s="1"/>
      <c r="B354" s="1"/>
      <c r="C354" s="1"/>
      <c r="D354" s="12"/>
      <c r="E354" s="4"/>
      <c r="F354" s="5"/>
      <c r="G354" s="29"/>
    </row>
    <row r="355" spans="1:7" x14ac:dyDescent="0.25">
      <c r="A355" s="1"/>
      <c r="B355" s="1"/>
      <c r="C355" s="1"/>
      <c r="D355" s="12"/>
      <c r="E355" s="4"/>
      <c r="F355" s="5"/>
      <c r="G355" s="29"/>
    </row>
    <row r="356" spans="1:7" x14ac:dyDescent="0.25">
      <c r="A356" s="1"/>
      <c r="B356" s="1"/>
      <c r="C356" s="1"/>
      <c r="D356" s="12"/>
      <c r="E356" s="4"/>
      <c r="F356" s="5"/>
      <c r="G356" s="29"/>
    </row>
    <row r="357" spans="1:7" x14ac:dyDescent="0.25">
      <c r="A357" s="1"/>
      <c r="B357" s="1"/>
      <c r="C357" s="1"/>
      <c r="D357" s="12"/>
      <c r="E357" s="4"/>
      <c r="F357" s="5"/>
      <c r="G357" s="29"/>
    </row>
    <row r="358" spans="1:7" x14ac:dyDescent="0.25">
      <c r="A358" s="1"/>
      <c r="B358" s="1"/>
      <c r="C358" s="1"/>
      <c r="D358" s="12"/>
      <c r="E358" s="4"/>
      <c r="F358" s="5"/>
      <c r="G358" s="29"/>
    </row>
    <row r="359" spans="1:7" x14ac:dyDescent="0.25">
      <c r="A359" s="1"/>
      <c r="B359" s="1"/>
      <c r="C359" s="1"/>
      <c r="D359" s="12"/>
      <c r="E359" s="4"/>
      <c r="F359" s="5"/>
      <c r="G359" s="29"/>
    </row>
    <row r="360" spans="1:7" x14ac:dyDescent="0.25">
      <c r="A360" s="1"/>
      <c r="B360" s="1"/>
      <c r="C360" s="1"/>
      <c r="D360" s="12"/>
      <c r="E360" s="4"/>
      <c r="F360" s="5"/>
      <c r="G360" s="29"/>
    </row>
    <row r="361" spans="1:7" x14ac:dyDescent="0.25">
      <c r="A361" s="1"/>
      <c r="B361" s="1"/>
      <c r="C361" s="1"/>
      <c r="D361" s="12"/>
      <c r="E361" s="4"/>
      <c r="F361" s="5"/>
      <c r="G361" s="29"/>
    </row>
    <row r="362" spans="1:7" x14ac:dyDescent="0.25">
      <c r="A362" s="1"/>
      <c r="B362" s="1"/>
      <c r="C362" s="1"/>
      <c r="D362" s="12"/>
      <c r="E362" s="4"/>
      <c r="F362" s="5"/>
      <c r="G362" s="29"/>
    </row>
    <row r="363" spans="1:7" x14ac:dyDescent="0.25">
      <c r="A363" s="1"/>
      <c r="B363" s="1"/>
      <c r="C363" s="1"/>
      <c r="D363" s="12"/>
      <c r="E363" s="4"/>
      <c r="F363" s="5"/>
      <c r="G363" s="29"/>
    </row>
    <row r="364" spans="1:7" x14ac:dyDescent="0.25">
      <c r="A364" s="1"/>
      <c r="B364" s="1"/>
      <c r="C364" s="1"/>
      <c r="D364" s="12"/>
      <c r="E364" s="4"/>
      <c r="F364" s="5"/>
      <c r="G364" s="29"/>
    </row>
    <row r="365" spans="1:7" x14ac:dyDescent="0.25">
      <c r="A365" s="1"/>
      <c r="B365" s="1"/>
      <c r="C365" s="1"/>
      <c r="D365" s="12"/>
      <c r="E365" s="4"/>
      <c r="F365" s="5"/>
      <c r="G365" s="29"/>
    </row>
    <row r="366" spans="1:7" x14ac:dyDescent="0.25">
      <c r="A366" s="1"/>
      <c r="B366" s="1"/>
      <c r="C366" s="1"/>
      <c r="D366" s="12"/>
      <c r="E366" s="4"/>
      <c r="F366" s="5"/>
      <c r="G366" s="29"/>
    </row>
    <row r="367" spans="1:7" x14ac:dyDescent="0.25">
      <c r="A367" s="1"/>
      <c r="B367" s="1"/>
      <c r="C367" s="1"/>
      <c r="D367" s="12"/>
      <c r="E367" s="4"/>
      <c r="F367" s="5"/>
      <c r="G367" s="29"/>
    </row>
    <row r="368" spans="1:7" x14ac:dyDescent="0.25">
      <c r="A368" s="1"/>
      <c r="B368" s="1"/>
      <c r="C368" s="1"/>
      <c r="D368" s="12"/>
      <c r="E368" s="4"/>
      <c r="F368" s="5"/>
      <c r="G368" s="29"/>
    </row>
    <row r="369" spans="1:7" x14ac:dyDescent="0.25">
      <c r="A369" s="1"/>
      <c r="B369" s="1"/>
      <c r="C369" s="1"/>
      <c r="D369" s="12"/>
      <c r="E369" s="4"/>
      <c r="F369" s="5"/>
      <c r="G369" s="29"/>
    </row>
    <row r="370" spans="1:7" x14ac:dyDescent="0.25">
      <c r="A370" s="1"/>
      <c r="B370" s="1"/>
      <c r="C370" s="1"/>
      <c r="D370" s="12"/>
      <c r="E370" s="4"/>
      <c r="F370" s="5"/>
      <c r="G370" s="29"/>
    </row>
    <row r="371" spans="1:7" x14ac:dyDescent="0.25">
      <c r="A371" s="1"/>
      <c r="B371" s="1"/>
      <c r="C371" s="1"/>
      <c r="D371" s="12"/>
      <c r="E371" s="4"/>
      <c r="F371" s="5"/>
      <c r="G371" s="29"/>
    </row>
    <row r="372" spans="1:7" x14ac:dyDescent="0.25">
      <c r="A372" s="1"/>
      <c r="B372" s="1"/>
      <c r="C372" s="1"/>
      <c r="D372" s="12"/>
      <c r="E372" s="4"/>
      <c r="F372" s="5"/>
      <c r="G372" s="29"/>
    </row>
    <row r="373" spans="1:7" x14ac:dyDescent="0.25">
      <c r="A373" s="1"/>
      <c r="B373" s="1"/>
      <c r="C373" s="1"/>
      <c r="D373" s="12"/>
      <c r="E373" s="4"/>
      <c r="F373" s="5"/>
      <c r="G373" s="29"/>
    </row>
    <row r="374" spans="1:7" x14ac:dyDescent="0.25">
      <c r="A374" s="1"/>
      <c r="B374" s="1"/>
      <c r="C374" s="1"/>
      <c r="D374" s="12"/>
      <c r="E374" s="4"/>
      <c r="F374" s="5"/>
      <c r="G374" s="29"/>
    </row>
    <row r="375" spans="1:7" x14ac:dyDescent="0.25">
      <c r="A375" s="1"/>
      <c r="B375" s="1"/>
      <c r="C375" s="1"/>
      <c r="D375" s="12"/>
      <c r="E375" s="4"/>
      <c r="F375" s="5"/>
      <c r="G375" s="29"/>
    </row>
    <row r="376" spans="1:7" x14ac:dyDescent="0.25">
      <c r="A376" s="1"/>
      <c r="B376" s="1"/>
      <c r="C376" s="1"/>
      <c r="D376" s="12"/>
      <c r="E376" s="4"/>
      <c r="F376" s="5"/>
      <c r="G376" s="29"/>
    </row>
    <row r="377" spans="1:7" x14ac:dyDescent="0.25">
      <c r="A377" s="1"/>
      <c r="B377" s="1"/>
      <c r="C377" s="1"/>
      <c r="D377" s="12"/>
      <c r="E377" s="4"/>
      <c r="F377" s="5"/>
      <c r="G377" s="29"/>
    </row>
    <row r="378" spans="1:7" x14ac:dyDescent="0.25">
      <c r="A378" s="1"/>
      <c r="B378" s="1"/>
      <c r="C378" s="1"/>
      <c r="D378" s="12"/>
      <c r="E378" s="4"/>
      <c r="F378" s="5"/>
      <c r="G378" s="29"/>
    </row>
    <row r="379" spans="1:7" x14ac:dyDescent="0.25">
      <c r="A379" s="1"/>
      <c r="B379" s="1"/>
      <c r="C379" s="1"/>
      <c r="D379" s="12"/>
      <c r="E379" s="4"/>
      <c r="F379" s="5"/>
      <c r="G379" s="29"/>
    </row>
    <row r="380" spans="1:7" x14ac:dyDescent="0.25">
      <c r="A380" s="1"/>
      <c r="B380" s="1"/>
      <c r="C380" s="1"/>
      <c r="D380" s="12"/>
      <c r="E380" s="4"/>
      <c r="F380" s="5"/>
      <c r="G380" s="29"/>
    </row>
    <row r="381" spans="1:7" x14ac:dyDescent="0.25">
      <c r="A381" s="1"/>
      <c r="B381" s="1"/>
      <c r="C381" s="1"/>
      <c r="D381" s="12"/>
      <c r="E381" s="4"/>
      <c r="F381" s="5"/>
      <c r="G381" s="29"/>
    </row>
    <row r="382" spans="1:7" x14ac:dyDescent="0.25">
      <c r="A382" s="1"/>
      <c r="B382" s="1"/>
      <c r="C382" s="1"/>
      <c r="D382" s="12"/>
      <c r="E382" s="4"/>
      <c r="F382" s="5"/>
      <c r="G382" s="29"/>
    </row>
    <row r="383" spans="1:7" x14ac:dyDescent="0.25">
      <c r="A383" s="1"/>
      <c r="B383" s="1"/>
      <c r="C383" s="1"/>
      <c r="D383" s="12"/>
      <c r="E383" s="4"/>
      <c r="F383" s="5"/>
      <c r="G383" s="29"/>
    </row>
    <row r="384" spans="1:7" x14ac:dyDescent="0.25">
      <c r="A384" s="1"/>
      <c r="B384" s="1"/>
      <c r="C384" s="1"/>
      <c r="D384" s="12"/>
      <c r="E384" s="4"/>
      <c r="F384" s="5"/>
      <c r="G384" s="29"/>
    </row>
    <row r="385" spans="1:7" x14ac:dyDescent="0.25">
      <c r="A385" s="1"/>
      <c r="B385" s="1"/>
      <c r="C385" s="1"/>
      <c r="D385" s="12"/>
      <c r="E385" s="4"/>
      <c r="F385" s="5"/>
      <c r="G385" s="29"/>
    </row>
    <row r="386" spans="1:7" x14ac:dyDescent="0.25">
      <c r="A386" s="1"/>
      <c r="B386" s="1"/>
      <c r="C386" s="1"/>
      <c r="D386" s="12"/>
      <c r="E386" s="4"/>
      <c r="F386" s="5"/>
      <c r="G386" s="29"/>
    </row>
    <row r="387" spans="1:7" x14ac:dyDescent="0.25">
      <c r="A387" s="1"/>
      <c r="B387" s="1"/>
      <c r="C387" s="1"/>
      <c r="D387" s="12"/>
      <c r="E387" s="4"/>
      <c r="F387" s="5"/>
      <c r="G387" s="29"/>
    </row>
    <row r="388" spans="1:7" x14ac:dyDescent="0.25">
      <c r="A388" s="1"/>
      <c r="B388" s="1"/>
      <c r="C388" s="1"/>
      <c r="D388" s="12"/>
      <c r="E388" s="4"/>
      <c r="F388" s="5"/>
      <c r="G388" s="29"/>
    </row>
    <row r="389" spans="1:7" x14ac:dyDescent="0.25">
      <c r="A389" s="1"/>
      <c r="B389" s="1"/>
      <c r="C389" s="1"/>
      <c r="D389" s="12"/>
      <c r="E389" s="4"/>
      <c r="F389" s="5"/>
      <c r="G389" s="29"/>
    </row>
    <row r="390" spans="1:7" x14ac:dyDescent="0.25">
      <c r="A390" s="1"/>
      <c r="B390" s="1"/>
      <c r="C390" s="1"/>
      <c r="D390" s="12"/>
      <c r="E390" s="4"/>
      <c r="F390" s="5"/>
      <c r="G390" s="29"/>
    </row>
    <row r="391" spans="1:7" x14ac:dyDescent="0.25">
      <c r="A391" s="1"/>
      <c r="B391" s="1"/>
      <c r="C391" s="1"/>
      <c r="D391" s="12"/>
      <c r="E391" s="4"/>
      <c r="F391" s="5"/>
      <c r="G391" s="29"/>
    </row>
    <row r="392" spans="1:7" x14ac:dyDescent="0.25">
      <c r="A392" s="1"/>
      <c r="B392" s="1"/>
      <c r="C392" s="1"/>
      <c r="D392" s="12"/>
      <c r="E392" s="4"/>
      <c r="F392" s="5"/>
      <c r="G392" s="29"/>
    </row>
    <row r="393" spans="1:7" x14ac:dyDescent="0.25">
      <c r="A393" s="1"/>
      <c r="B393" s="1"/>
      <c r="C393" s="1"/>
      <c r="D393" s="12"/>
      <c r="E393" s="4"/>
      <c r="F393" s="5"/>
      <c r="G393" s="29"/>
    </row>
    <row r="394" spans="1:7" x14ac:dyDescent="0.25">
      <c r="A394" s="1"/>
      <c r="B394" s="1"/>
      <c r="C394" s="1"/>
      <c r="D394" s="12"/>
      <c r="E394" s="4"/>
      <c r="F394" s="5"/>
      <c r="G394" s="29"/>
    </row>
    <row r="395" spans="1:7" x14ac:dyDescent="0.25">
      <c r="A395" s="1"/>
      <c r="B395" s="1"/>
      <c r="C395" s="1"/>
      <c r="D395" s="12"/>
      <c r="E395" s="4"/>
      <c r="F395" s="5"/>
      <c r="G395" s="29"/>
    </row>
    <row r="396" spans="1:7" x14ac:dyDescent="0.25">
      <c r="A396" s="1"/>
      <c r="B396" s="1"/>
      <c r="C396" s="1"/>
      <c r="D396" s="12"/>
      <c r="E396" s="4"/>
      <c r="F396" s="5"/>
      <c r="G396" s="29"/>
    </row>
    <row r="397" spans="1:7" x14ac:dyDescent="0.25">
      <c r="A397" s="1"/>
      <c r="B397" s="1"/>
      <c r="C397" s="1"/>
      <c r="D397" s="12"/>
      <c r="E397" s="4"/>
      <c r="F397" s="5"/>
      <c r="G397" s="29"/>
    </row>
    <row r="398" spans="1:7" x14ac:dyDescent="0.25">
      <c r="A398" s="1"/>
      <c r="B398" s="1"/>
      <c r="C398" s="1"/>
      <c r="D398" s="12"/>
      <c r="E398" s="4"/>
      <c r="F398" s="5"/>
      <c r="G398" s="29"/>
    </row>
    <row r="399" spans="1:7" x14ac:dyDescent="0.25">
      <c r="A399" s="1"/>
      <c r="B399" s="1"/>
      <c r="C399" s="1"/>
      <c r="D399" s="12"/>
      <c r="E399" s="4"/>
      <c r="F399" s="5"/>
      <c r="G399" s="29"/>
    </row>
    <row r="400" spans="1:7" x14ac:dyDescent="0.25">
      <c r="A400" s="1"/>
      <c r="B400" s="1"/>
      <c r="C400" s="1"/>
      <c r="D400" s="12"/>
      <c r="E400" s="4"/>
      <c r="F400" s="5"/>
      <c r="G400" s="29"/>
    </row>
    <row r="401" spans="1:7" x14ac:dyDescent="0.25">
      <c r="A401" s="1"/>
      <c r="B401" s="1"/>
      <c r="C401" s="1"/>
      <c r="D401" s="12"/>
      <c r="E401" s="4"/>
      <c r="F401" s="5"/>
      <c r="G401" s="29"/>
    </row>
    <row r="402" spans="1:7" x14ac:dyDescent="0.25">
      <c r="A402" s="1"/>
      <c r="B402" s="1"/>
      <c r="C402" s="1"/>
      <c r="D402" s="12"/>
      <c r="E402" s="4"/>
      <c r="F402" s="5"/>
      <c r="G402" s="29"/>
    </row>
    <row r="403" spans="1:7" x14ac:dyDescent="0.25">
      <c r="A403" s="1"/>
      <c r="B403" s="1"/>
      <c r="C403" s="1"/>
      <c r="D403" s="12"/>
      <c r="E403" s="4"/>
      <c r="F403" s="5"/>
      <c r="G403" s="29"/>
    </row>
    <row r="404" spans="1:7" x14ac:dyDescent="0.25">
      <c r="A404" s="1"/>
      <c r="B404" s="1"/>
      <c r="C404" s="1"/>
      <c r="D404" s="12"/>
      <c r="E404" s="4"/>
      <c r="F404" s="5"/>
      <c r="G404" s="29"/>
    </row>
    <row r="405" spans="1:7" x14ac:dyDescent="0.25">
      <c r="A405" s="1"/>
      <c r="B405" s="1"/>
      <c r="C405" s="1"/>
      <c r="D405" s="12"/>
      <c r="E405" s="4"/>
      <c r="F405" s="5"/>
      <c r="G405" s="29"/>
    </row>
    <row r="406" spans="1:7" x14ac:dyDescent="0.25">
      <c r="A406" s="1"/>
      <c r="B406" s="1"/>
      <c r="C406" s="1"/>
      <c r="D406" s="12"/>
      <c r="E406" s="4"/>
      <c r="F406" s="5"/>
      <c r="G406" s="29"/>
    </row>
    <row r="407" spans="1:7" x14ac:dyDescent="0.25">
      <c r="A407" s="1"/>
      <c r="B407" s="1"/>
      <c r="C407" s="1"/>
      <c r="D407" s="12"/>
      <c r="E407" s="4"/>
      <c r="F407" s="5"/>
      <c r="G407" s="29"/>
    </row>
    <row r="408" spans="1:7" x14ac:dyDescent="0.25">
      <c r="A408" s="1"/>
      <c r="B408" s="1"/>
      <c r="C408" s="1"/>
      <c r="D408" s="12"/>
      <c r="E408" s="4"/>
      <c r="F408" s="5"/>
      <c r="G408" s="29"/>
    </row>
    <row r="409" spans="1:7" x14ac:dyDescent="0.25">
      <c r="A409" s="1"/>
      <c r="B409" s="1"/>
      <c r="C409" s="1"/>
      <c r="D409" s="12"/>
      <c r="E409" s="4"/>
      <c r="F409" s="5"/>
      <c r="G409" s="29"/>
    </row>
    <row r="410" spans="1:7" x14ac:dyDescent="0.25">
      <c r="A410" s="1"/>
      <c r="B410" s="1"/>
      <c r="C410" s="1"/>
      <c r="D410" s="12"/>
      <c r="E410" s="4"/>
      <c r="F410" s="5"/>
      <c r="G410" s="29"/>
    </row>
    <row r="411" spans="1:7" x14ac:dyDescent="0.25">
      <c r="A411" s="1"/>
      <c r="B411" s="1"/>
      <c r="C411" s="1"/>
      <c r="D411" s="12"/>
      <c r="E411" s="4"/>
      <c r="F411" s="5"/>
      <c r="G411" s="29"/>
    </row>
    <row r="412" spans="1:7" x14ac:dyDescent="0.25">
      <c r="A412" s="1"/>
      <c r="B412" s="1"/>
      <c r="C412" s="1"/>
      <c r="D412" s="12"/>
      <c r="E412" s="4"/>
      <c r="F412" s="5"/>
      <c r="G412" s="29"/>
    </row>
    <row r="413" spans="1:7" x14ac:dyDescent="0.25">
      <c r="A413" s="1"/>
      <c r="B413" s="1"/>
      <c r="C413" s="1"/>
      <c r="D413" s="12"/>
      <c r="E413" s="4"/>
      <c r="F413" s="5"/>
      <c r="G413" s="29"/>
    </row>
    <row r="414" spans="1:7" x14ac:dyDescent="0.25">
      <c r="A414" s="1"/>
      <c r="B414" s="1"/>
      <c r="C414" s="1"/>
      <c r="D414" s="12"/>
      <c r="E414" s="4"/>
      <c r="F414" s="5"/>
      <c r="G414" s="29"/>
    </row>
    <row r="415" spans="1:7" x14ac:dyDescent="0.25">
      <c r="A415" s="1"/>
      <c r="B415" s="1"/>
      <c r="C415" s="1"/>
      <c r="D415" s="12"/>
      <c r="E415" s="4"/>
      <c r="F415" s="5"/>
      <c r="G415" s="29"/>
    </row>
    <row r="416" spans="1:7" x14ac:dyDescent="0.25">
      <c r="A416" s="1"/>
      <c r="B416" s="1"/>
      <c r="C416" s="1"/>
      <c r="D416" s="12"/>
      <c r="E416" s="4"/>
      <c r="F416" s="5"/>
      <c r="G416" s="29"/>
    </row>
    <row r="417" spans="1:7" x14ac:dyDescent="0.25">
      <c r="A417" s="1"/>
      <c r="B417" s="1"/>
      <c r="C417" s="1"/>
      <c r="D417" s="12"/>
      <c r="E417" s="4"/>
      <c r="F417" s="5"/>
      <c r="G417" s="29"/>
    </row>
    <row r="418" spans="1:7" x14ac:dyDescent="0.25">
      <c r="A418" s="1"/>
      <c r="B418" s="1"/>
      <c r="C418" s="1"/>
      <c r="D418" s="12"/>
      <c r="E418" s="4"/>
      <c r="F418" s="5"/>
      <c r="G418" s="29"/>
    </row>
    <row r="419" spans="1:7" x14ac:dyDescent="0.25">
      <c r="A419" s="1"/>
      <c r="B419" s="1"/>
      <c r="C419" s="1"/>
      <c r="D419" s="12"/>
      <c r="E419" s="4"/>
      <c r="F419" s="5"/>
      <c r="G419" s="29"/>
    </row>
    <row r="420" spans="1:7" x14ac:dyDescent="0.25">
      <c r="A420" s="1"/>
      <c r="B420" s="1"/>
      <c r="C420" s="1"/>
      <c r="D420" s="12"/>
      <c r="E420" s="4"/>
      <c r="F420" s="5"/>
      <c r="G420" s="29"/>
    </row>
    <row r="421" spans="1:7" x14ac:dyDescent="0.25">
      <c r="A421" s="1"/>
      <c r="B421" s="1"/>
      <c r="C421" s="1"/>
      <c r="D421" s="12"/>
      <c r="E421" s="4"/>
      <c r="F421" s="5"/>
      <c r="G421" s="29"/>
    </row>
    <row r="422" spans="1:7" x14ac:dyDescent="0.25">
      <c r="A422" s="1"/>
      <c r="B422" s="1"/>
      <c r="C422" s="1"/>
      <c r="D422" s="12"/>
      <c r="E422" s="4"/>
      <c r="F422" s="5"/>
      <c r="G422" s="29"/>
    </row>
    <row r="423" spans="1:7" x14ac:dyDescent="0.25">
      <c r="A423" s="1"/>
      <c r="B423" s="1"/>
      <c r="C423" s="1"/>
      <c r="D423" s="12"/>
      <c r="E423" s="4"/>
      <c r="F423" s="5"/>
      <c r="G423" s="29"/>
    </row>
    <row r="424" spans="1:7" x14ac:dyDescent="0.25">
      <c r="A424" s="1"/>
      <c r="B424" s="1"/>
      <c r="C424" s="1"/>
      <c r="D424" s="12"/>
      <c r="E424" s="4"/>
      <c r="F424" s="5"/>
      <c r="G424" s="29"/>
    </row>
    <row r="425" spans="1:7" x14ac:dyDescent="0.25">
      <c r="A425" s="1"/>
      <c r="B425" s="1"/>
      <c r="C425" s="1"/>
      <c r="D425" s="12"/>
      <c r="E425" s="4"/>
      <c r="F425" s="5"/>
      <c r="G425" s="29"/>
    </row>
    <row r="426" spans="1:7" x14ac:dyDescent="0.25">
      <c r="A426" s="1"/>
      <c r="B426" s="1"/>
      <c r="C426" s="1"/>
      <c r="D426" s="12"/>
      <c r="E426" s="4"/>
      <c r="F426" s="5"/>
      <c r="G426" s="29"/>
    </row>
    <row r="427" spans="1:7" x14ac:dyDescent="0.25">
      <c r="A427" s="1"/>
      <c r="B427" s="1"/>
      <c r="C427" s="1"/>
      <c r="D427" s="12"/>
      <c r="E427" s="4"/>
      <c r="F427" s="5"/>
      <c r="G427" s="29"/>
    </row>
    <row r="428" spans="1:7" x14ac:dyDescent="0.25">
      <c r="A428" s="1"/>
      <c r="B428" s="1"/>
      <c r="C428" s="1"/>
      <c r="D428" s="12"/>
      <c r="E428" s="4"/>
      <c r="F428" s="5"/>
      <c r="G428" s="29"/>
    </row>
    <row r="429" spans="1:7" x14ac:dyDescent="0.25">
      <c r="A429" s="1"/>
      <c r="B429" s="1"/>
      <c r="C429" s="1"/>
      <c r="D429" s="12"/>
      <c r="E429" s="4"/>
      <c r="F429" s="5"/>
      <c r="G429" s="29"/>
    </row>
    <row r="430" spans="1:7" x14ac:dyDescent="0.25">
      <c r="A430" s="1"/>
      <c r="B430" s="1"/>
      <c r="C430" s="1"/>
      <c r="D430" s="12"/>
      <c r="E430" s="4"/>
      <c r="F430" s="5"/>
      <c r="G430" s="29"/>
    </row>
    <row r="431" spans="1:7" x14ac:dyDescent="0.25">
      <c r="A431" s="1"/>
      <c r="B431" s="1"/>
      <c r="C431" s="1"/>
      <c r="D431" s="12"/>
      <c r="E431" s="4"/>
      <c r="F431" s="5"/>
      <c r="G431" s="29"/>
    </row>
    <row r="432" spans="1:7" x14ac:dyDescent="0.25">
      <c r="A432" s="1"/>
      <c r="B432" s="1"/>
      <c r="C432" s="1"/>
      <c r="D432" s="12"/>
      <c r="E432" s="4"/>
      <c r="F432" s="5"/>
      <c r="G432" s="29"/>
    </row>
    <row r="433" spans="1:7" x14ac:dyDescent="0.25">
      <c r="A433" s="1"/>
      <c r="B433" s="1"/>
      <c r="C433" s="1"/>
      <c r="D433" s="12"/>
      <c r="E433" s="4"/>
      <c r="F433" s="5"/>
      <c r="G433" s="29"/>
    </row>
    <row r="434" spans="1:7" x14ac:dyDescent="0.25">
      <c r="A434" s="1"/>
      <c r="B434" s="1"/>
      <c r="C434" s="1"/>
      <c r="D434" s="12"/>
      <c r="E434" s="4"/>
      <c r="F434" s="5"/>
      <c r="G434" s="29"/>
    </row>
    <row r="435" spans="1:7" x14ac:dyDescent="0.25">
      <c r="A435" s="1"/>
      <c r="B435" s="1"/>
      <c r="C435" s="1"/>
      <c r="D435" s="12"/>
      <c r="E435" s="4"/>
      <c r="F435" s="5"/>
      <c r="G435" s="29"/>
    </row>
    <row r="436" spans="1:7" x14ac:dyDescent="0.25">
      <c r="A436" s="1"/>
      <c r="B436" s="1"/>
      <c r="C436" s="1"/>
      <c r="D436" s="12"/>
      <c r="E436" s="4"/>
      <c r="F436" s="5"/>
      <c r="G436" s="29"/>
    </row>
    <row r="437" spans="1:7" x14ac:dyDescent="0.25">
      <c r="A437" s="1"/>
      <c r="B437" s="1"/>
      <c r="C437" s="1"/>
      <c r="D437" s="12"/>
      <c r="E437" s="4"/>
      <c r="F437" s="5"/>
      <c r="G437" s="29"/>
    </row>
    <row r="438" spans="1:7" x14ac:dyDescent="0.25">
      <c r="A438" s="1"/>
      <c r="B438" s="1"/>
      <c r="C438" s="1"/>
      <c r="D438" s="12"/>
      <c r="E438" s="4"/>
      <c r="F438" s="5"/>
      <c r="G438" s="29"/>
    </row>
    <row r="439" spans="1:7" x14ac:dyDescent="0.25">
      <c r="A439" s="1"/>
      <c r="B439" s="1"/>
      <c r="C439" s="1"/>
      <c r="D439" s="12"/>
      <c r="E439" s="4"/>
      <c r="F439" s="5"/>
      <c r="G439" s="29"/>
    </row>
    <row r="440" spans="1:7" x14ac:dyDescent="0.25">
      <c r="A440" s="1"/>
      <c r="B440" s="1"/>
      <c r="C440" s="1"/>
      <c r="D440" s="12"/>
      <c r="E440" s="4"/>
      <c r="F440" s="5"/>
      <c r="G440" s="29"/>
    </row>
    <row r="441" spans="1:7" x14ac:dyDescent="0.25">
      <c r="A441" s="1"/>
      <c r="B441" s="1"/>
      <c r="C441" s="1"/>
      <c r="D441" s="12"/>
      <c r="E441" s="4"/>
      <c r="F441" s="5"/>
      <c r="G441" s="29"/>
    </row>
    <row r="442" spans="1:7" x14ac:dyDescent="0.25">
      <c r="A442" s="1"/>
      <c r="B442" s="1"/>
      <c r="C442" s="1"/>
      <c r="D442" s="12"/>
      <c r="E442" s="4"/>
      <c r="F442" s="5"/>
      <c r="G442" s="29"/>
    </row>
    <row r="443" spans="1:7" x14ac:dyDescent="0.25">
      <c r="A443" s="1"/>
      <c r="B443" s="1"/>
      <c r="C443" s="1"/>
      <c r="D443" s="12"/>
      <c r="E443" s="4"/>
      <c r="F443" s="5"/>
      <c r="G443" s="29"/>
    </row>
    <row r="444" spans="1:7" x14ac:dyDescent="0.25">
      <c r="A444" s="1"/>
      <c r="B444" s="1"/>
      <c r="C444" s="1"/>
      <c r="D444" s="12"/>
      <c r="E444" s="4"/>
      <c r="F444" s="5"/>
      <c r="G444" s="29"/>
    </row>
    <row r="445" spans="1:7" x14ac:dyDescent="0.25">
      <c r="A445" s="1"/>
      <c r="B445" s="1"/>
      <c r="C445" s="1"/>
      <c r="D445" s="12"/>
      <c r="E445" s="4"/>
      <c r="F445" s="5"/>
      <c r="G445" s="29"/>
    </row>
    <row r="446" spans="1:7" x14ac:dyDescent="0.25">
      <c r="A446" s="1"/>
      <c r="B446" s="1"/>
      <c r="C446" s="1"/>
      <c r="D446" s="12"/>
      <c r="E446" s="4"/>
      <c r="F446" s="5"/>
      <c r="G446" s="29"/>
    </row>
    <row r="447" spans="1:7" x14ac:dyDescent="0.25">
      <c r="A447" s="1"/>
      <c r="B447" s="1"/>
      <c r="C447" s="1"/>
      <c r="D447" s="12"/>
      <c r="E447" s="4"/>
      <c r="F447" s="5"/>
      <c r="G447" s="29"/>
    </row>
    <row r="448" spans="1:7" x14ac:dyDescent="0.25">
      <c r="A448" s="1"/>
      <c r="B448" s="1"/>
      <c r="C448" s="1"/>
      <c r="D448" s="12"/>
      <c r="E448" s="4"/>
      <c r="F448" s="5"/>
      <c r="G448" s="29"/>
    </row>
    <row r="449" spans="1:7" x14ac:dyDescent="0.25">
      <c r="A449" s="1"/>
      <c r="B449" s="1"/>
      <c r="C449" s="1"/>
      <c r="D449" s="12"/>
      <c r="E449" s="4"/>
      <c r="F449" s="5"/>
      <c r="G449" s="29"/>
    </row>
    <row r="450" spans="1:7" x14ac:dyDescent="0.25">
      <c r="A450" s="1"/>
      <c r="B450" s="1"/>
      <c r="C450" s="1"/>
      <c r="D450" s="12"/>
      <c r="E450" s="4"/>
      <c r="F450" s="5"/>
      <c r="G450" s="29"/>
    </row>
    <row r="451" spans="1:7" x14ac:dyDescent="0.25">
      <c r="A451" s="1"/>
      <c r="B451" s="1"/>
      <c r="C451" s="1"/>
      <c r="D451" s="12"/>
      <c r="E451" s="4"/>
      <c r="F451" s="5"/>
      <c r="G451" s="29"/>
    </row>
    <row r="452" spans="1:7" x14ac:dyDescent="0.25">
      <c r="A452" s="1"/>
      <c r="B452" s="1"/>
      <c r="C452" s="1"/>
      <c r="D452" s="12"/>
      <c r="E452" s="4"/>
      <c r="F452" s="5"/>
      <c r="G452" s="29"/>
    </row>
    <row r="453" spans="1:7" x14ac:dyDescent="0.25">
      <c r="A453" s="1"/>
      <c r="B453" s="1"/>
      <c r="C453" s="1"/>
      <c r="D453" s="12"/>
      <c r="E453" s="4"/>
      <c r="F453" s="5"/>
      <c r="G453" s="29"/>
    </row>
    <row r="454" spans="1:7" x14ac:dyDescent="0.25">
      <c r="A454" s="1"/>
      <c r="B454" s="1"/>
      <c r="C454" s="1"/>
      <c r="D454" s="12"/>
      <c r="E454" s="4"/>
      <c r="F454" s="5"/>
      <c r="G454" s="29"/>
    </row>
    <row r="455" spans="1:7" x14ac:dyDescent="0.25">
      <c r="A455" s="1"/>
      <c r="B455" s="1"/>
      <c r="C455" s="1"/>
      <c r="D455" s="12"/>
      <c r="E455" s="4"/>
      <c r="F455" s="5"/>
      <c r="G455" s="29"/>
    </row>
    <row r="456" spans="1:7" x14ac:dyDescent="0.25">
      <c r="A456" s="1"/>
      <c r="B456" s="1"/>
      <c r="C456" s="1"/>
      <c r="D456" s="12"/>
      <c r="E456" s="4"/>
      <c r="F456" s="5"/>
      <c r="G456" s="29"/>
    </row>
    <row r="457" spans="1:7" x14ac:dyDescent="0.25">
      <c r="A457" s="1"/>
      <c r="B457" s="1"/>
      <c r="C457" s="1"/>
      <c r="D457" s="12"/>
      <c r="E457" s="4"/>
      <c r="F457" s="5"/>
      <c r="G457" s="29"/>
    </row>
    <row r="458" spans="1:7" x14ac:dyDescent="0.25">
      <c r="A458" s="1"/>
      <c r="B458" s="1"/>
      <c r="C458" s="1"/>
      <c r="D458" s="12"/>
      <c r="E458" s="4"/>
      <c r="F458" s="5"/>
      <c r="G458" s="29"/>
    </row>
    <row r="459" spans="1:7" x14ac:dyDescent="0.25">
      <c r="A459" s="1"/>
      <c r="B459" s="1"/>
      <c r="C459" s="1"/>
      <c r="D459" s="12"/>
      <c r="E459" s="4"/>
      <c r="F459" s="5"/>
      <c r="G459" s="29"/>
    </row>
    <row r="460" spans="1:7" x14ac:dyDescent="0.25">
      <c r="A460" s="1"/>
      <c r="B460" s="1"/>
      <c r="C460" s="1"/>
      <c r="D460" s="12"/>
      <c r="E460" s="4"/>
      <c r="F460" s="5"/>
      <c r="G460" s="29"/>
    </row>
    <row r="461" spans="1:7" x14ac:dyDescent="0.25">
      <c r="A461" s="1"/>
      <c r="B461" s="1"/>
      <c r="C461" s="1"/>
      <c r="D461" s="12"/>
      <c r="E461" s="4"/>
      <c r="F461" s="5"/>
      <c r="G461" s="29"/>
    </row>
    <row r="462" spans="1:7" x14ac:dyDescent="0.25">
      <c r="A462" s="1"/>
      <c r="B462" s="1"/>
      <c r="C462" s="1"/>
      <c r="D462" s="12"/>
      <c r="E462" s="4"/>
      <c r="F462" s="5"/>
      <c r="G462" s="29"/>
    </row>
    <row r="463" spans="1:7" x14ac:dyDescent="0.25">
      <c r="A463" s="1"/>
      <c r="B463" s="1"/>
      <c r="C463" s="1"/>
      <c r="D463" s="12"/>
      <c r="E463" s="4"/>
      <c r="F463" s="5"/>
      <c r="G463" s="29"/>
    </row>
    <row r="464" spans="1:7" x14ac:dyDescent="0.25">
      <c r="A464" s="1"/>
      <c r="B464" s="1"/>
      <c r="C464" s="1"/>
      <c r="D464" s="12"/>
      <c r="E464" s="4"/>
      <c r="F464" s="5"/>
      <c r="G464" s="29"/>
    </row>
    <row r="465" spans="1:7" x14ac:dyDescent="0.25">
      <c r="A465" s="1"/>
      <c r="B465" s="1"/>
      <c r="C465" s="1"/>
      <c r="D465" s="12"/>
      <c r="E465" s="4"/>
      <c r="F465" s="5"/>
      <c r="G465" s="29"/>
    </row>
    <row r="466" spans="1:7" x14ac:dyDescent="0.25">
      <c r="A466" s="1"/>
      <c r="B466" s="1"/>
      <c r="C466" s="1"/>
      <c r="D466" s="12"/>
      <c r="E466" s="4"/>
      <c r="F466" s="5"/>
      <c r="G466" s="29"/>
    </row>
    <row r="467" spans="1:7" x14ac:dyDescent="0.25">
      <c r="A467" s="1"/>
      <c r="B467" s="1"/>
      <c r="C467" s="1"/>
      <c r="D467" s="12"/>
      <c r="E467" s="4"/>
      <c r="F467" s="5"/>
      <c r="G467" s="29"/>
    </row>
    <row r="468" spans="1:7" x14ac:dyDescent="0.25">
      <c r="A468" s="1"/>
      <c r="B468" s="1"/>
      <c r="C468" s="1"/>
      <c r="D468" s="12"/>
      <c r="E468" s="4"/>
      <c r="F468" s="5"/>
      <c r="G468" s="29"/>
    </row>
    <row r="469" spans="1:7" x14ac:dyDescent="0.25">
      <c r="A469" s="1"/>
      <c r="B469" s="1"/>
      <c r="C469" s="1"/>
      <c r="D469" s="12"/>
      <c r="E469" s="4"/>
      <c r="F469" s="5"/>
      <c r="G469" s="29"/>
    </row>
    <row r="470" spans="1:7" x14ac:dyDescent="0.25">
      <c r="A470" s="1"/>
      <c r="B470" s="1"/>
      <c r="C470" s="1"/>
      <c r="D470" s="12"/>
      <c r="E470" s="4"/>
      <c r="F470" s="5"/>
      <c r="G470" s="29"/>
    </row>
    <row r="471" spans="1:7" x14ac:dyDescent="0.25">
      <c r="A471" s="1"/>
      <c r="B471" s="1"/>
      <c r="C471" s="1"/>
      <c r="D471" s="12"/>
      <c r="E471" s="4"/>
      <c r="F471" s="5"/>
      <c r="G471" s="29"/>
    </row>
    <row r="472" spans="1:7" x14ac:dyDescent="0.25">
      <c r="A472" s="1"/>
      <c r="B472" s="1"/>
      <c r="C472" s="1"/>
      <c r="D472" s="12"/>
      <c r="E472" s="4"/>
      <c r="F472" s="5"/>
      <c r="G472" s="29"/>
    </row>
    <row r="473" spans="1:7" x14ac:dyDescent="0.25">
      <c r="A473" s="1"/>
      <c r="B473" s="1"/>
      <c r="C473" s="1"/>
      <c r="D473" s="12"/>
      <c r="E473" s="4"/>
      <c r="F473" s="5"/>
      <c r="G473" s="29"/>
    </row>
    <row r="474" spans="1:7" x14ac:dyDescent="0.25">
      <c r="A474" s="1"/>
      <c r="B474" s="1"/>
      <c r="C474" s="1"/>
      <c r="D474" s="12"/>
      <c r="E474" s="4"/>
      <c r="F474" s="5"/>
      <c r="G474" s="29"/>
    </row>
    <row r="475" spans="1:7" x14ac:dyDescent="0.25">
      <c r="A475" s="1"/>
      <c r="B475" s="1"/>
      <c r="C475" s="1"/>
      <c r="D475" s="12"/>
      <c r="E475" s="4"/>
      <c r="F475" s="5"/>
      <c r="G475" s="29"/>
    </row>
    <row r="476" spans="1:7" x14ac:dyDescent="0.25">
      <c r="A476" s="1"/>
      <c r="B476" s="1"/>
      <c r="C476" s="1"/>
      <c r="D476" s="12"/>
      <c r="E476" s="4"/>
      <c r="F476" s="5"/>
      <c r="G476" s="29"/>
    </row>
    <row r="477" spans="1:7" x14ac:dyDescent="0.25">
      <c r="A477" s="1"/>
      <c r="B477" s="1"/>
      <c r="C477" s="1"/>
      <c r="D477" s="12"/>
      <c r="E477" s="4"/>
      <c r="F477" s="5"/>
      <c r="G477" s="29"/>
    </row>
    <row r="478" spans="1:7" x14ac:dyDescent="0.25">
      <c r="A478" s="1"/>
      <c r="B478" s="1"/>
      <c r="C478" s="1"/>
      <c r="D478" s="12"/>
      <c r="E478" s="4"/>
      <c r="F478" s="5"/>
      <c r="G478" s="29"/>
    </row>
    <row r="479" spans="1:7" x14ac:dyDescent="0.25">
      <c r="A479" s="1"/>
      <c r="B479" s="1"/>
      <c r="C479" s="1"/>
      <c r="D479" s="12"/>
      <c r="E479" s="4"/>
      <c r="F479" s="5"/>
      <c r="G479" s="29"/>
    </row>
    <row r="480" spans="1:7" x14ac:dyDescent="0.25">
      <c r="A480" s="1"/>
      <c r="B480" s="1"/>
      <c r="C480" s="1"/>
      <c r="D480" s="12"/>
      <c r="E480" s="4"/>
      <c r="F480" s="5"/>
      <c r="G480" s="29"/>
    </row>
    <row r="481" spans="1:7" x14ac:dyDescent="0.25">
      <c r="A481" s="1"/>
      <c r="B481" s="1"/>
      <c r="C481" s="1"/>
      <c r="D481" s="12"/>
      <c r="E481" s="4"/>
      <c r="F481" s="5"/>
      <c r="G481" s="29"/>
    </row>
    <row r="482" spans="1:7" x14ac:dyDescent="0.25">
      <c r="A482" s="1"/>
      <c r="B482" s="1"/>
      <c r="C482" s="1"/>
      <c r="D482" s="12"/>
      <c r="E482" s="4"/>
      <c r="F482" s="5"/>
      <c r="G482" s="29"/>
    </row>
    <row r="483" spans="1:7" x14ac:dyDescent="0.25">
      <c r="A483" s="1"/>
      <c r="B483" s="1"/>
      <c r="C483" s="1"/>
      <c r="D483" s="12"/>
      <c r="E483" s="4"/>
      <c r="F483" s="5"/>
      <c r="G483" s="29"/>
    </row>
    <row r="484" spans="1:7" x14ac:dyDescent="0.25">
      <c r="A484" s="1"/>
      <c r="B484" s="1"/>
      <c r="C484" s="1"/>
      <c r="D484" s="12"/>
      <c r="E484" s="4"/>
      <c r="F484" s="5"/>
      <c r="G484" s="29"/>
    </row>
    <row r="485" spans="1:7" x14ac:dyDescent="0.25">
      <c r="A485" s="1"/>
      <c r="B485" s="1"/>
      <c r="C485" s="1"/>
      <c r="D485" s="12"/>
      <c r="E485" s="4"/>
      <c r="F485" s="5"/>
      <c r="G485" s="29"/>
    </row>
    <row r="486" spans="1:7" x14ac:dyDescent="0.25">
      <c r="A486" s="1"/>
      <c r="B486" s="1"/>
      <c r="C486" s="1"/>
      <c r="D486" s="12"/>
      <c r="E486" s="4"/>
      <c r="F486" s="5"/>
      <c r="G486" s="29"/>
    </row>
    <row r="487" spans="1:7" x14ac:dyDescent="0.25">
      <c r="A487" s="1"/>
      <c r="B487" s="1"/>
      <c r="C487" s="1"/>
      <c r="D487" s="12"/>
      <c r="E487" s="4"/>
      <c r="F487" s="5"/>
      <c r="G487" s="29"/>
    </row>
    <row r="488" spans="1:7" x14ac:dyDescent="0.25">
      <c r="A488" s="1"/>
      <c r="B488" s="1"/>
      <c r="C488" s="1"/>
      <c r="D488" s="12"/>
      <c r="E488" s="4"/>
      <c r="F488" s="5"/>
      <c r="G488" s="29"/>
    </row>
    <row r="489" spans="1:7" x14ac:dyDescent="0.25">
      <c r="A489" s="1"/>
      <c r="B489" s="1"/>
      <c r="C489" s="1"/>
      <c r="D489" s="12"/>
      <c r="E489" s="4"/>
      <c r="F489" s="5"/>
      <c r="G489" s="29"/>
    </row>
    <row r="490" spans="1:7" x14ac:dyDescent="0.25">
      <c r="A490" s="1"/>
      <c r="B490" s="1"/>
      <c r="C490" s="1"/>
      <c r="D490" s="12"/>
      <c r="E490" s="4"/>
      <c r="F490" s="5"/>
      <c r="G490" s="29"/>
    </row>
    <row r="491" spans="1:7" x14ac:dyDescent="0.25">
      <c r="A491" s="1"/>
      <c r="B491" s="1"/>
      <c r="C491" s="1"/>
      <c r="D491" s="12"/>
      <c r="E491" s="4"/>
      <c r="F491" s="5"/>
      <c r="G491" s="29"/>
    </row>
    <row r="492" spans="1:7" x14ac:dyDescent="0.25">
      <c r="A492" s="1"/>
      <c r="B492" s="1"/>
      <c r="C492" s="1"/>
      <c r="D492" s="12"/>
      <c r="E492" s="4"/>
      <c r="F492" s="5"/>
      <c r="G492" s="29"/>
    </row>
    <row r="493" spans="1:7" x14ac:dyDescent="0.25">
      <c r="A493" s="1"/>
      <c r="B493" s="1"/>
      <c r="C493" s="1"/>
      <c r="D493" s="12"/>
      <c r="E493" s="4"/>
      <c r="F493" s="5"/>
      <c r="G493" s="29"/>
    </row>
    <row r="494" spans="1:7" x14ac:dyDescent="0.25">
      <c r="A494" s="1"/>
      <c r="B494" s="1"/>
      <c r="C494" s="1"/>
      <c r="D494" s="12"/>
      <c r="E494" s="4"/>
      <c r="F494" s="5"/>
      <c r="G494" s="29"/>
    </row>
    <row r="495" spans="1:7" x14ac:dyDescent="0.25">
      <c r="A495" s="1"/>
      <c r="B495" s="1"/>
      <c r="C495" s="1"/>
      <c r="D495" s="12"/>
      <c r="E495" s="4"/>
      <c r="F495" s="5"/>
      <c r="G495" s="29"/>
    </row>
    <row r="496" spans="1:7" x14ac:dyDescent="0.25">
      <c r="A496" s="1"/>
      <c r="B496" s="1"/>
      <c r="C496" s="1"/>
      <c r="D496" s="12"/>
      <c r="E496" s="4"/>
      <c r="F496" s="5"/>
      <c r="G496" s="29"/>
    </row>
    <row r="497" spans="1:7" x14ac:dyDescent="0.25">
      <c r="A497" s="1"/>
      <c r="B497" s="1"/>
      <c r="C497" s="1"/>
      <c r="D497" s="12"/>
      <c r="E497" s="4"/>
      <c r="F497" s="5"/>
      <c r="G497" s="29"/>
    </row>
    <row r="498" spans="1:7" x14ac:dyDescent="0.25">
      <c r="A498" s="1"/>
      <c r="B498" s="1"/>
      <c r="C498" s="1"/>
      <c r="D498" s="12"/>
      <c r="E498" s="4"/>
      <c r="F498" s="5"/>
      <c r="G498" s="29"/>
    </row>
    <row r="499" spans="1:7" x14ac:dyDescent="0.25">
      <c r="A499" s="1"/>
      <c r="B499" s="1"/>
      <c r="C499" s="1"/>
      <c r="D499" s="12"/>
      <c r="E499" s="4"/>
      <c r="F499" s="5"/>
      <c r="G499" s="29"/>
    </row>
    <row r="500" spans="1:7" x14ac:dyDescent="0.25">
      <c r="A500" s="1"/>
      <c r="B500" s="1"/>
      <c r="C500" s="1"/>
      <c r="D500" s="12"/>
      <c r="E500" s="4"/>
      <c r="F500" s="5"/>
      <c r="G500" s="29"/>
    </row>
    <row r="501" spans="1:7" x14ac:dyDescent="0.25">
      <c r="A501" s="1"/>
      <c r="B501" s="1"/>
      <c r="C501" s="1"/>
      <c r="D501" s="12"/>
      <c r="E501" s="4"/>
      <c r="F501" s="5"/>
      <c r="G501" s="29"/>
    </row>
    <row r="502" spans="1:7" x14ac:dyDescent="0.25">
      <c r="A502" s="1"/>
      <c r="B502" s="1"/>
      <c r="C502" s="1"/>
      <c r="D502" s="12"/>
      <c r="E502" s="4"/>
      <c r="F502" s="5"/>
      <c r="G502" s="29"/>
    </row>
    <row r="503" spans="1:7" x14ac:dyDescent="0.25">
      <c r="A503" s="1"/>
      <c r="B503" s="1"/>
      <c r="C503" s="1"/>
      <c r="D503" s="12"/>
      <c r="E503" s="4"/>
      <c r="F503" s="5"/>
      <c r="G503" s="29"/>
    </row>
    <row r="504" spans="1:7" x14ac:dyDescent="0.25">
      <c r="A504" s="1"/>
      <c r="B504" s="1"/>
      <c r="C504" s="1"/>
      <c r="D504" s="12"/>
      <c r="E504" s="4"/>
      <c r="F504" s="5"/>
      <c r="G504" s="29"/>
    </row>
    <row r="505" spans="1:7" x14ac:dyDescent="0.25">
      <c r="A505" s="1"/>
      <c r="B505" s="1"/>
      <c r="C505" s="1"/>
      <c r="D505" s="12"/>
      <c r="E505" s="4"/>
      <c r="F505" s="5"/>
      <c r="G505" s="29"/>
    </row>
  </sheetData>
  <sheetProtection algorithmName="SHA-512" hashValue="aJK1clGoLx0LqxI93DP29DwJdbVbU2cJMSzIbYJFMryElBLHeFfEKSbgUpJTNMf3hXTcGYJtvOm1kOPzsp3I6w==" saltValue="Wd4v+Ffl3izpNaiveLWVvQ==" spinCount="100000" sheet="1" formatCells="0" formatColumns="0" formatRows="0" selectLockedCells="1"/>
  <sortState xmlns:xlrd2="http://schemas.microsoft.com/office/spreadsheetml/2017/richdata2" ref="A7:E225">
    <sortCondition ref="B7:B225"/>
  </sortState>
  <mergeCells count="4">
    <mergeCell ref="B1:C1"/>
    <mergeCell ref="A3:D3"/>
    <mergeCell ref="A4:D4"/>
    <mergeCell ref="A241:B241"/>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7C550-48BC-4C62-AF8D-C331D65CC671}">
  <dimension ref="A1:H466"/>
  <sheetViews>
    <sheetView topLeftCell="A291" workbookViewId="0">
      <selection activeCell="B325" activeCellId="2" sqref="A3:D4 F7:F308 B325"/>
    </sheetView>
  </sheetViews>
  <sheetFormatPr defaultColWidth="9.140625" defaultRowHeight="15" x14ac:dyDescent="0.25"/>
  <cols>
    <col min="1" max="1" width="9.140625" style="14"/>
    <col min="2" max="2" width="49.42578125" style="14" customWidth="1"/>
    <col min="3" max="3" width="35.7109375" style="14" customWidth="1"/>
    <col min="4" max="5" width="13.42578125" style="20" customWidth="1"/>
    <col min="6" max="6" width="14.85546875" style="26" customWidth="1"/>
    <col min="7" max="7" width="14.85546875" style="69" customWidth="1"/>
    <col min="8" max="16384" width="9.140625" style="14"/>
  </cols>
  <sheetData>
    <row r="1" spans="1:8" ht="15.75" x14ac:dyDescent="0.25">
      <c r="A1" s="1"/>
      <c r="B1" s="96" t="s">
        <v>842</v>
      </c>
      <c r="C1" s="96"/>
      <c r="D1" s="3"/>
      <c r="E1" s="4"/>
      <c r="F1" s="5"/>
      <c r="G1" s="29"/>
    </row>
    <row r="2" spans="1:8" x14ac:dyDescent="0.25">
      <c r="A2" s="1"/>
      <c r="B2" s="17"/>
      <c r="C2" s="17"/>
      <c r="D2" s="18"/>
      <c r="E2" s="18"/>
    </row>
    <row r="3" spans="1:8" customFormat="1" x14ac:dyDescent="0.25">
      <c r="A3" s="97" t="s">
        <v>846</v>
      </c>
      <c r="B3" s="97"/>
      <c r="C3" s="97"/>
      <c r="D3" s="97"/>
      <c r="H3" s="32"/>
    </row>
    <row r="4" spans="1:8" customFormat="1" x14ac:dyDescent="0.25">
      <c r="A4" s="97" t="s">
        <v>847</v>
      </c>
      <c r="B4" s="97"/>
      <c r="C4" s="97"/>
      <c r="D4" s="97"/>
      <c r="H4" s="32"/>
    </row>
    <row r="5" spans="1:8" customFormat="1" x14ac:dyDescent="0.25">
      <c r="A5" s="71"/>
      <c r="B5" s="71"/>
      <c r="C5" s="71"/>
      <c r="D5" s="71"/>
      <c r="H5" s="32"/>
    </row>
    <row r="6" spans="1:8" ht="30" x14ac:dyDescent="0.25">
      <c r="A6" s="6" t="s">
        <v>0</v>
      </c>
      <c r="B6" s="6" t="s">
        <v>1</v>
      </c>
      <c r="C6" s="6" t="s">
        <v>578</v>
      </c>
      <c r="D6" s="54" t="s">
        <v>196</v>
      </c>
      <c r="E6" s="7" t="s">
        <v>840</v>
      </c>
      <c r="F6" s="13" t="s">
        <v>818</v>
      </c>
      <c r="G6" s="72" t="s">
        <v>819</v>
      </c>
    </row>
    <row r="7" spans="1:8" x14ac:dyDescent="0.25">
      <c r="A7" s="42">
        <v>1</v>
      </c>
      <c r="B7" s="41" t="s">
        <v>577</v>
      </c>
      <c r="C7" s="41"/>
      <c r="D7" s="42" t="s">
        <v>199</v>
      </c>
      <c r="E7" s="73">
        <v>15</v>
      </c>
      <c r="F7" s="84"/>
      <c r="G7" s="15">
        <f t="shared" ref="G7:G70" si="0">E7*ROUND(F7,2)</f>
        <v>0</v>
      </c>
    </row>
    <row r="8" spans="1:8" x14ac:dyDescent="0.25">
      <c r="A8" s="42">
        <v>2</v>
      </c>
      <c r="B8" s="41" t="s">
        <v>576</v>
      </c>
      <c r="C8" s="41"/>
      <c r="D8" s="42" t="s">
        <v>199</v>
      </c>
      <c r="E8" s="73">
        <v>15</v>
      </c>
      <c r="F8" s="84"/>
      <c r="G8" s="15">
        <f t="shared" si="0"/>
        <v>0</v>
      </c>
    </row>
    <row r="9" spans="1:8" x14ac:dyDescent="0.25">
      <c r="A9" s="42">
        <v>3</v>
      </c>
      <c r="B9" s="41" t="s">
        <v>575</v>
      </c>
      <c r="C9" s="41"/>
      <c r="D9" s="42" t="s">
        <v>199</v>
      </c>
      <c r="E9" s="73">
        <v>15</v>
      </c>
      <c r="F9" s="84"/>
      <c r="G9" s="15">
        <f t="shared" si="0"/>
        <v>0</v>
      </c>
    </row>
    <row r="10" spans="1:8" x14ac:dyDescent="0.25">
      <c r="A10" s="42">
        <v>4</v>
      </c>
      <c r="B10" s="41" t="s">
        <v>574</v>
      </c>
      <c r="C10" s="41"/>
      <c r="D10" s="42" t="s">
        <v>199</v>
      </c>
      <c r="E10" s="73">
        <v>15</v>
      </c>
      <c r="F10" s="84"/>
      <c r="G10" s="15">
        <f t="shared" si="0"/>
        <v>0</v>
      </c>
    </row>
    <row r="11" spans="1:8" x14ac:dyDescent="0.25">
      <c r="A11" s="42">
        <v>5</v>
      </c>
      <c r="B11" s="41" t="s">
        <v>573</v>
      </c>
      <c r="C11" s="41"/>
      <c r="D11" s="42" t="s">
        <v>199</v>
      </c>
      <c r="E11" s="73">
        <v>15</v>
      </c>
      <c r="F11" s="84"/>
      <c r="G11" s="15">
        <f t="shared" si="0"/>
        <v>0</v>
      </c>
    </row>
    <row r="12" spans="1:8" x14ac:dyDescent="0.25">
      <c r="A12" s="42">
        <v>6</v>
      </c>
      <c r="B12" s="41" t="s">
        <v>572</v>
      </c>
      <c r="C12" s="41"/>
      <c r="D12" s="42" t="s">
        <v>199</v>
      </c>
      <c r="E12" s="73">
        <v>15</v>
      </c>
      <c r="F12" s="84"/>
      <c r="G12" s="15">
        <f t="shared" si="0"/>
        <v>0</v>
      </c>
    </row>
    <row r="13" spans="1:8" x14ac:dyDescent="0.25">
      <c r="A13" s="42">
        <v>7</v>
      </c>
      <c r="B13" s="41" t="s">
        <v>571</v>
      </c>
      <c r="C13" s="41"/>
      <c r="D13" s="42" t="s">
        <v>199</v>
      </c>
      <c r="E13" s="73">
        <v>15</v>
      </c>
      <c r="F13" s="84"/>
      <c r="G13" s="15">
        <f t="shared" si="0"/>
        <v>0</v>
      </c>
    </row>
    <row r="14" spans="1:8" x14ac:dyDescent="0.25">
      <c r="A14" s="42">
        <v>8</v>
      </c>
      <c r="B14" s="41" t="s">
        <v>570</v>
      </c>
      <c r="C14" s="41"/>
      <c r="D14" s="42" t="s">
        <v>199</v>
      </c>
      <c r="E14" s="73">
        <v>15</v>
      </c>
      <c r="F14" s="84"/>
      <c r="G14" s="15">
        <f t="shared" si="0"/>
        <v>0</v>
      </c>
    </row>
    <row r="15" spans="1:8" x14ac:dyDescent="0.25">
      <c r="A15" s="42">
        <v>9</v>
      </c>
      <c r="B15" s="41" t="s">
        <v>569</v>
      </c>
      <c r="C15" s="41"/>
      <c r="D15" s="42" t="s">
        <v>199</v>
      </c>
      <c r="E15" s="73">
        <v>30</v>
      </c>
      <c r="F15" s="84"/>
      <c r="G15" s="15">
        <f t="shared" si="0"/>
        <v>0</v>
      </c>
    </row>
    <row r="16" spans="1:8" x14ac:dyDescent="0.25">
      <c r="A16" s="42">
        <v>10</v>
      </c>
      <c r="B16" s="41" t="s">
        <v>568</v>
      </c>
      <c r="C16" s="41"/>
      <c r="D16" s="42" t="s">
        <v>199</v>
      </c>
      <c r="E16" s="73">
        <v>20</v>
      </c>
      <c r="F16" s="84"/>
      <c r="G16" s="15">
        <f t="shared" si="0"/>
        <v>0</v>
      </c>
    </row>
    <row r="17" spans="1:7" x14ac:dyDescent="0.25">
      <c r="A17" s="42">
        <v>11</v>
      </c>
      <c r="B17" s="41" t="s">
        <v>567</v>
      </c>
      <c r="C17" s="41"/>
      <c r="D17" s="42" t="s">
        <v>199</v>
      </c>
      <c r="E17" s="73">
        <v>22</v>
      </c>
      <c r="F17" s="84"/>
      <c r="G17" s="15">
        <f t="shared" si="0"/>
        <v>0</v>
      </c>
    </row>
    <row r="18" spans="1:7" ht="30" x14ac:dyDescent="0.25">
      <c r="A18" s="42">
        <v>12</v>
      </c>
      <c r="B18" s="41" t="s">
        <v>566</v>
      </c>
      <c r="C18" s="41"/>
      <c r="D18" s="42" t="s">
        <v>199</v>
      </c>
      <c r="E18" s="73">
        <v>22</v>
      </c>
      <c r="F18" s="84"/>
      <c r="G18" s="15">
        <f t="shared" si="0"/>
        <v>0</v>
      </c>
    </row>
    <row r="19" spans="1:7" x14ac:dyDescent="0.25">
      <c r="A19" s="42">
        <v>13</v>
      </c>
      <c r="B19" s="43" t="s">
        <v>563</v>
      </c>
      <c r="C19" s="43" t="s">
        <v>565</v>
      </c>
      <c r="D19" s="74" t="s">
        <v>199</v>
      </c>
      <c r="E19" s="73">
        <v>159</v>
      </c>
      <c r="F19" s="84"/>
      <c r="G19" s="15">
        <f t="shared" si="0"/>
        <v>0</v>
      </c>
    </row>
    <row r="20" spans="1:7" x14ac:dyDescent="0.25">
      <c r="A20" s="42">
        <v>14</v>
      </c>
      <c r="B20" s="43" t="s">
        <v>563</v>
      </c>
      <c r="C20" s="43" t="s">
        <v>564</v>
      </c>
      <c r="D20" s="74" t="s">
        <v>199</v>
      </c>
      <c r="E20" s="73">
        <v>159</v>
      </c>
      <c r="F20" s="84"/>
      <c r="G20" s="15">
        <f t="shared" si="0"/>
        <v>0</v>
      </c>
    </row>
    <row r="21" spans="1:7" x14ac:dyDescent="0.25">
      <c r="A21" s="42">
        <v>15</v>
      </c>
      <c r="B21" s="43" t="s">
        <v>563</v>
      </c>
      <c r="C21" s="43" t="s">
        <v>562</v>
      </c>
      <c r="D21" s="74" t="s">
        <v>199</v>
      </c>
      <c r="E21" s="73">
        <v>159</v>
      </c>
      <c r="F21" s="84"/>
      <c r="G21" s="15">
        <f t="shared" si="0"/>
        <v>0</v>
      </c>
    </row>
    <row r="22" spans="1:7" ht="30" x14ac:dyDescent="0.25">
      <c r="A22" s="42">
        <v>16</v>
      </c>
      <c r="B22" s="41" t="s">
        <v>853</v>
      </c>
      <c r="C22" s="41" t="s">
        <v>342</v>
      </c>
      <c r="D22" s="42" t="s">
        <v>211</v>
      </c>
      <c r="E22" s="73">
        <v>455</v>
      </c>
      <c r="F22" s="84"/>
      <c r="G22" s="15">
        <f t="shared" si="0"/>
        <v>0</v>
      </c>
    </row>
    <row r="23" spans="1:7" ht="30" x14ac:dyDescent="0.25">
      <c r="A23" s="42">
        <v>17</v>
      </c>
      <c r="B23" s="41" t="s">
        <v>854</v>
      </c>
      <c r="C23" s="41" t="s">
        <v>342</v>
      </c>
      <c r="D23" s="42" t="s">
        <v>211</v>
      </c>
      <c r="E23" s="73">
        <v>355</v>
      </c>
      <c r="F23" s="84"/>
      <c r="G23" s="15">
        <f t="shared" si="0"/>
        <v>0</v>
      </c>
    </row>
    <row r="24" spans="1:7" ht="30" x14ac:dyDescent="0.25">
      <c r="A24" s="42">
        <v>18</v>
      </c>
      <c r="B24" s="41" t="s">
        <v>855</v>
      </c>
      <c r="C24" s="41" t="s">
        <v>342</v>
      </c>
      <c r="D24" s="42" t="s">
        <v>211</v>
      </c>
      <c r="E24" s="73">
        <v>500</v>
      </c>
      <c r="F24" s="84"/>
      <c r="G24" s="15">
        <f t="shared" si="0"/>
        <v>0</v>
      </c>
    </row>
    <row r="25" spans="1:7" ht="60" x14ac:dyDescent="0.25">
      <c r="A25" s="42">
        <v>19</v>
      </c>
      <c r="B25" s="41" t="s">
        <v>561</v>
      </c>
      <c r="C25" s="41" t="s">
        <v>560</v>
      </c>
      <c r="D25" s="42" t="s">
        <v>199</v>
      </c>
      <c r="E25" s="73">
        <v>36</v>
      </c>
      <c r="F25" s="84"/>
      <c r="G25" s="15">
        <f t="shared" si="0"/>
        <v>0</v>
      </c>
    </row>
    <row r="26" spans="1:7" ht="30" x14ac:dyDescent="0.25">
      <c r="A26" s="42">
        <v>20</v>
      </c>
      <c r="B26" s="41" t="s">
        <v>559</v>
      </c>
      <c r="C26" s="41" t="s">
        <v>558</v>
      </c>
      <c r="D26" s="42" t="s">
        <v>199</v>
      </c>
      <c r="E26" s="73">
        <v>19</v>
      </c>
      <c r="F26" s="84"/>
      <c r="G26" s="15">
        <f t="shared" si="0"/>
        <v>0</v>
      </c>
    </row>
    <row r="27" spans="1:7" ht="30" x14ac:dyDescent="0.25">
      <c r="A27" s="42">
        <v>21</v>
      </c>
      <c r="B27" s="41" t="s">
        <v>557</v>
      </c>
      <c r="C27" s="41" t="s">
        <v>556</v>
      </c>
      <c r="D27" s="42" t="s">
        <v>199</v>
      </c>
      <c r="E27" s="73">
        <v>20</v>
      </c>
      <c r="F27" s="84"/>
      <c r="G27" s="15">
        <f t="shared" si="0"/>
        <v>0</v>
      </c>
    </row>
    <row r="28" spans="1:7" ht="30" x14ac:dyDescent="0.25">
      <c r="A28" s="42">
        <v>22</v>
      </c>
      <c r="B28" s="41" t="s">
        <v>555</v>
      </c>
      <c r="C28" s="41" t="s">
        <v>554</v>
      </c>
      <c r="D28" s="42" t="s">
        <v>199</v>
      </c>
      <c r="E28" s="73">
        <v>15</v>
      </c>
      <c r="F28" s="84"/>
      <c r="G28" s="15">
        <f t="shared" si="0"/>
        <v>0</v>
      </c>
    </row>
    <row r="29" spans="1:7" ht="30" x14ac:dyDescent="0.25">
      <c r="A29" s="42">
        <v>23</v>
      </c>
      <c r="B29" s="41" t="s">
        <v>553</v>
      </c>
      <c r="C29" s="41" t="s">
        <v>552</v>
      </c>
      <c r="D29" s="42" t="s">
        <v>199</v>
      </c>
      <c r="E29" s="73">
        <v>15</v>
      </c>
      <c r="F29" s="84"/>
      <c r="G29" s="15">
        <f t="shared" si="0"/>
        <v>0</v>
      </c>
    </row>
    <row r="30" spans="1:7" ht="60" x14ac:dyDescent="0.25">
      <c r="A30" s="42">
        <v>24</v>
      </c>
      <c r="B30" s="41" t="s">
        <v>551</v>
      </c>
      <c r="C30" s="41" t="s">
        <v>822</v>
      </c>
      <c r="D30" s="42" t="s">
        <v>199</v>
      </c>
      <c r="E30" s="73">
        <v>10</v>
      </c>
      <c r="F30" s="84"/>
      <c r="G30" s="15">
        <f t="shared" si="0"/>
        <v>0</v>
      </c>
    </row>
    <row r="31" spans="1:7" ht="60" x14ac:dyDescent="0.25">
      <c r="A31" s="42">
        <v>25</v>
      </c>
      <c r="B31" s="41" t="s">
        <v>551</v>
      </c>
      <c r="C31" s="41" t="s">
        <v>823</v>
      </c>
      <c r="D31" s="42" t="s">
        <v>199</v>
      </c>
      <c r="E31" s="73">
        <v>20</v>
      </c>
      <c r="F31" s="84"/>
      <c r="G31" s="15">
        <f t="shared" si="0"/>
        <v>0</v>
      </c>
    </row>
    <row r="32" spans="1:7" x14ac:dyDescent="0.25">
      <c r="A32" s="42">
        <v>26</v>
      </c>
      <c r="B32" s="41" t="s">
        <v>824</v>
      </c>
      <c r="C32" s="41" t="s">
        <v>342</v>
      </c>
      <c r="D32" s="42" t="s">
        <v>211</v>
      </c>
      <c r="E32" s="73">
        <v>88</v>
      </c>
      <c r="F32" s="84"/>
      <c r="G32" s="15">
        <f t="shared" si="0"/>
        <v>0</v>
      </c>
    </row>
    <row r="33" spans="1:7" x14ac:dyDescent="0.25">
      <c r="A33" s="42">
        <v>27</v>
      </c>
      <c r="B33" s="41" t="s">
        <v>825</v>
      </c>
      <c r="C33" s="41" t="s">
        <v>342</v>
      </c>
      <c r="D33" s="42" t="s">
        <v>211</v>
      </c>
      <c r="E33" s="73">
        <v>88</v>
      </c>
      <c r="F33" s="84"/>
      <c r="G33" s="15">
        <f t="shared" si="0"/>
        <v>0</v>
      </c>
    </row>
    <row r="34" spans="1:7" x14ac:dyDescent="0.25">
      <c r="A34" s="42">
        <v>28</v>
      </c>
      <c r="B34" s="41" t="s">
        <v>826</v>
      </c>
      <c r="C34" s="41" t="s">
        <v>342</v>
      </c>
      <c r="D34" s="42" t="s">
        <v>211</v>
      </c>
      <c r="E34" s="73">
        <v>71</v>
      </c>
      <c r="F34" s="84"/>
      <c r="G34" s="15">
        <f t="shared" si="0"/>
        <v>0</v>
      </c>
    </row>
    <row r="35" spans="1:7" x14ac:dyDescent="0.25">
      <c r="A35" s="42">
        <v>29</v>
      </c>
      <c r="B35" s="41" t="s">
        <v>827</v>
      </c>
      <c r="C35" s="41" t="s">
        <v>342</v>
      </c>
      <c r="D35" s="42" t="s">
        <v>211</v>
      </c>
      <c r="E35" s="73">
        <v>81</v>
      </c>
      <c r="F35" s="84"/>
      <c r="G35" s="15">
        <f t="shared" si="0"/>
        <v>0</v>
      </c>
    </row>
    <row r="36" spans="1:7" x14ac:dyDescent="0.25">
      <c r="A36" s="42">
        <v>30</v>
      </c>
      <c r="B36" s="41" t="s">
        <v>828</v>
      </c>
      <c r="C36" s="41" t="s">
        <v>342</v>
      </c>
      <c r="D36" s="42" t="s">
        <v>211</v>
      </c>
      <c r="E36" s="73">
        <v>87</v>
      </c>
      <c r="F36" s="84"/>
      <c r="G36" s="15">
        <f t="shared" si="0"/>
        <v>0</v>
      </c>
    </row>
    <row r="37" spans="1:7" x14ac:dyDescent="0.25">
      <c r="A37" s="42">
        <v>31</v>
      </c>
      <c r="B37" s="41" t="s">
        <v>550</v>
      </c>
      <c r="C37" s="41" t="s">
        <v>342</v>
      </c>
      <c r="D37" s="42" t="s">
        <v>211</v>
      </c>
      <c r="E37" s="73">
        <v>110</v>
      </c>
      <c r="F37" s="84"/>
      <c r="G37" s="15">
        <f t="shared" si="0"/>
        <v>0</v>
      </c>
    </row>
    <row r="38" spans="1:7" x14ac:dyDescent="0.25">
      <c r="A38" s="42">
        <v>32</v>
      </c>
      <c r="B38" s="41" t="s">
        <v>549</v>
      </c>
      <c r="C38" s="41" t="s">
        <v>342</v>
      </c>
      <c r="D38" s="42" t="s">
        <v>211</v>
      </c>
      <c r="E38" s="73">
        <v>97</v>
      </c>
      <c r="F38" s="84"/>
      <c r="G38" s="15">
        <f t="shared" si="0"/>
        <v>0</v>
      </c>
    </row>
    <row r="39" spans="1:7" x14ac:dyDescent="0.25">
      <c r="A39" s="42">
        <v>33</v>
      </c>
      <c r="B39" s="41" t="s">
        <v>548</v>
      </c>
      <c r="C39" s="41" t="s">
        <v>342</v>
      </c>
      <c r="D39" s="42" t="s">
        <v>211</v>
      </c>
      <c r="E39" s="73">
        <v>140</v>
      </c>
      <c r="F39" s="84"/>
      <c r="G39" s="15">
        <f t="shared" si="0"/>
        <v>0</v>
      </c>
    </row>
    <row r="40" spans="1:7" x14ac:dyDescent="0.25">
      <c r="A40" s="42">
        <v>34</v>
      </c>
      <c r="B40" s="41" t="s">
        <v>547</v>
      </c>
      <c r="C40" s="41" t="s">
        <v>342</v>
      </c>
      <c r="D40" s="42" t="s">
        <v>211</v>
      </c>
      <c r="E40" s="73">
        <v>116</v>
      </c>
      <c r="F40" s="84"/>
      <c r="G40" s="15">
        <f t="shared" si="0"/>
        <v>0</v>
      </c>
    </row>
    <row r="41" spans="1:7" x14ac:dyDescent="0.25">
      <c r="A41" s="42">
        <v>35</v>
      </c>
      <c r="B41" s="41" t="s">
        <v>546</v>
      </c>
      <c r="C41" s="41" t="s">
        <v>342</v>
      </c>
      <c r="D41" s="42" t="s">
        <v>211</v>
      </c>
      <c r="E41" s="73">
        <v>134</v>
      </c>
      <c r="F41" s="84"/>
      <c r="G41" s="15">
        <f t="shared" si="0"/>
        <v>0</v>
      </c>
    </row>
    <row r="42" spans="1:7" x14ac:dyDescent="0.25">
      <c r="A42" s="42">
        <v>36</v>
      </c>
      <c r="B42" s="41" t="s">
        <v>545</v>
      </c>
      <c r="C42" s="41" t="s">
        <v>342</v>
      </c>
      <c r="D42" s="42" t="s">
        <v>211</v>
      </c>
      <c r="E42" s="73">
        <v>93</v>
      </c>
      <c r="F42" s="84"/>
      <c r="G42" s="15">
        <f t="shared" si="0"/>
        <v>0</v>
      </c>
    </row>
    <row r="43" spans="1:7" x14ac:dyDescent="0.25">
      <c r="A43" s="42">
        <v>37</v>
      </c>
      <c r="B43" s="41" t="s">
        <v>544</v>
      </c>
      <c r="C43" s="41" t="s">
        <v>342</v>
      </c>
      <c r="D43" s="42" t="s">
        <v>211</v>
      </c>
      <c r="E43" s="73">
        <v>95</v>
      </c>
      <c r="F43" s="84"/>
      <c r="G43" s="15">
        <f t="shared" si="0"/>
        <v>0</v>
      </c>
    </row>
    <row r="44" spans="1:7" x14ac:dyDescent="0.25">
      <c r="A44" s="42">
        <v>38</v>
      </c>
      <c r="B44" s="41" t="s">
        <v>543</v>
      </c>
      <c r="C44" s="41" t="s">
        <v>342</v>
      </c>
      <c r="D44" s="42" t="s">
        <v>211</v>
      </c>
      <c r="E44" s="73">
        <v>105</v>
      </c>
      <c r="F44" s="84"/>
      <c r="G44" s="15">
        <f t="shared" si="0"/>
        <v>0</v>
      </c>
    </row>
    <row r="45" spans="1:7" x14ac:dyDescent="0.25">
      <c r="A45" s="42">
        <v>39</v>
      </c>
      <c r="B45" s="41" t="s">
        <v>542</v>
      </c>
      <c r="C45" s="41" t="s">
        <v>342</v>
      </c>
      <c r="D45" s="42" t="s">
        <v>211</v>
      </c>
      <c r="E45" s="73">
        <v>105</v>
      </c>
      <c r="F45" s="84"/>
      <c r="G45" s="15">
        <f t="shared" si="0"/>
        <v>0</v>
      </c>
    </row>
    <row r="46" spans="1:7" x14ac:dyDescent="0.25">
      <c r="A46" s="42">
        <v>40</v>
      </c>
      <c r="B46" s="41" t="s">
        <v>541</v>
      </c>
      <c r="C46" s="41" t="s">
        <v>342</v>
      </c>
      <c r="D46" s="42" t="s">
        <v>211</v>
      </c>
      <c r="E46" s="73">
        <v>97</v>
      </c>
      <c r="F46" s="84"/>
      <c r="G46" s="15">
        <f t="shared" si="0"/>
        <v>0</v>
      </c>
    </row>
    <row r="47" spans="1:7" x14ac:dyDescent="0.25">
      <c r="A47" s="42">
        <v>41</v>
      </c>
      <c r="B47" s="41" t="s">
        <v>540</v>
      </c>
      <c r="C47" s="41" t="s">
        <v>342</v>
      </c>
      <c r="D47" s="42" t="s">
        <v>211</v>
      </c>
      <c r="E47" s="73">
        <v>65</v>
      </c>
      <c r="F47" s="84"/>
      <c r="G47" s="15">
        <f t="shared" si="0"/>
        <v>0</v>
      </c>
    </row>
    <row r="48" spans="1:7" x14ac:dyDescent="0.25">
      <c r="A48" s="42">
        <v>42</v>
      </c>
      <c r="B48" s="41" t="s">
        <v>539</v>
      </c>
      <c r="C48" s="41" t="s">
        <v>342</v>
      </c>
      <c r="D48" s="42" t="s">
        <v>211</v>
      </c>
      <c r="E48" s="73">
        <v>78</v>
      </c>
      <c r="F48" s="84"/>
      <c r="G48" s="15">
        <f t="shared" si="0"/>
        <v>0</v>
      </c>
    </row>
    <row r="49" spans="1:7" x14ac:dyDescent="0.25">
      <c r="A49" s="42">
        <v>43</v>
      </c>
      <c r="B49" s="41" t="s">
        <v>813</v>
      </c>
      <c r="C49" s="41" t="s">
        <v>342</v>
      </c>
      <c r="D49" s="42" t="s">
        <v>211</v>
      </c>
      <c r="E49" s="73">
        <v>9</v>
      </c>
      <c r="F49" s="84"/>
      <c r="G49" s="15">
        <f t="shared" si="0"/>
        <v>0</v>
      </c>
    </row>
    <row r="50" spans="1:7" x14ac:dyDescent="0.25">
      <c r="A50" s="42">
        <v>44</v>
      </c>
      <c r="B50" s="41" t="s">
        <v>538</v>
      </c>
      <c r="C50" s="41" t="s">
        <v>342</v>
      </c>
      <c r="D50" s="42" t="s">
        <v>211</v>
      </c>
      <c r="E50" s="73">
        <v>85</v>
      </c>
      <c r="F50" s="84"/>
      <c r="G50" s="15">
        <f t="shared" si="0"/>
        <v>0</v>
      </c>
    </row>
    <row r="51" spans="1:7" x14ac:dyDescent="0.25">
      <c r="A51" s="42">
        <v>45</v>
      </c>
      <c r="B51" s="41" t="s">
        <v>814</v>
      </c>
      <c r="C51" s="41" t="s">
        <v>342</v>
      </c>
      <c r="D51" s="42" t="s">
        <v>211</v>
      </c>
      <c r="E51" s="73">
        <v>9</v>
      </c>
      <c r="F51" s="84"/>
      <c r="G51" s="15">
        <f t="shared" si="0"/>
        <v>0</v>
      </c>
    </row>
    <row r="52" spans="1:7" x14ac:dyDescent="0.25">
      <c r="A52" s="42">
        <v>46</v>
      </c>
      <c r="B52" s="41" t="s">
        <v>537</v>
      </c>
      <c r="C52" s="41" t="s">
        <v>342</v>
      </c>
      <c r="D52" s="42" t="s">
        <v>211</v>
      </c>
      <c r="E52" s="73">
        <v>95</v>
      </c>
      <c r="F52" s="84"/>
      <c r="G52" s="15">
        <f t="shared" si="0"/>
        <v>0</v>
      </c>
    </row>
    <row r="53" spans="1:7" x14ac:dyDescent="0.25">
      <c r="A53" s="42">
        <v>47</v>
      </c>
      <c r="B53" s="41" t="s">
        <v>815</v>
      </c>
      <c r="C53" s="41" t="s">
        <v>342</v>
      </c>
      <c r="D53" s="42" t="s">
        <v>211</v>
      </c>
      <c r="E53" s="73">
        <v>9</v>
      </c>
      <c r="F53" s="84"/>
      <c r="G53" s="15">
        <f t="shared" si="0"/>
        <v>0</v>
      </c>
    </row>
    <row r="54" spans="1:7" x14ac:dyDescent="0.25">
      <c r="A54" s="42">
        <v>48</v>
      </c>
      <c r="B54" s="43" t="s">
        <v>531</v>
      </c>
      <c r="C54" s="43" t="s">
        <v>536</v>
      </c>
      <c r="D54" s="74" t="s">
        <v>199</v>
      </c>
      <c r="E54" s="73">
        <v>285</v>
      </c>
      <c r="F54" s="84"/>
      <c r="G54" s="15">
        <f t="shared" si="0"/>
        <v>0</v>
      </c>
    </row>
    <row r="55" spans="1:7" x14ac:dyDescent="0.25">
      <c r="A55" s="42">
        <v>49</v>
      </c>
      <c r="B55" s="43" t="s">
        <v>531</v>
      </c>
      <c r="C55" s="43" t="s">
        <v>535</v>
      </c>
      <c r="D55" s="74" t="s">
        <v>199</v>
      </c>
      <c r="E55" s="73">
        <v>285</v>
      </c>
      <c r="F55" s="84"/>
      <c r="G55" s="15">
        <f t="shared" si="0"/>
        <v>0</v>
      </c>
    </row>
    <row r="56" spans="1:7" x14ac:dyDescent="0.25">
      <c r="A56" s="42">
        <v>50</v>
      </c>
      <c r="B56" s="43" t="s">
        <v>531</v>
      </c>
      <c r="C56" s="43" t="s">
        <v>534</v>
      </c>
      <c r="D56" s="74" t="s">
        <v>199</v>
      </c>
      <c r="E56" s="73">
        <v>325</v>
      </c>
      <c r="F56" s="84"/>
      <c r="G56" s="15">
        <f t="shared" si="0"/>
        <v>0</v>
      </c>
    </row>
    <row r="57" spans="1:7" x14ac:dyDescent="0.25">
      <c r="A57" s="42">
        <v>51</v>
      </c>
      <c r="B57" s="43" t="s">
        <v>531</v>
      </c>
      <c r="C57" s="43" t="s">
        <v>533</v>
      </c>
      <c r="D57" s="74" t="s">
        <v>199</v>
      </c>
      <c r="E57" s="73">
        <v>335</v>
      </c>
      <c r="F57" s="84"/>
      <c r="G57" s="15">
        <f t="shared" si="0"/>
        <v>0</v>
      </c>
    </row>
    <row r="58" spans="1:7" x14ac:dyDescent="0.25">
      <c r="A58" s="42">
        <v>52</v>
      </c>
      <c r="B58" s="43" t="s">
        <v>531</v>
      </c>
      <c r="C58" s="43" t="s">
        <v>532</v>
      </c>
      <c r="D58" s="74" t="s">
        <v>199</v>
      </c>
      <c r="E58" s="73">
        <v>295</v>
      </c>
      <c r="F58" s="84"/>
      <c r="G58" s="15">
        <f t="shared" si="0"/>
        <v>0</v>
      </c>
    </row>
    <row r="59" spans="1:7" x14ac:dyDescent="0.25">
      <c r="A59" s="42">
        <v>53</v>
      </c>
      <c r="B59" s="43" t="s">
        <v>531</v>
      </c>
      <c r="C59" s="43" t="s">
        <v>530</v>
      </c>
      <c r="D59" s="74" t="s">
        <v>199</v>
      </c>
      <c r="E59" s="73">
        <v>275</v>
      </c>
      <c r="F59" s="84"/>
      <c r="G59" s="15">
        <f t="shared" si="0"/>
        <v>0</v>
      </c>
    </row>
    <row r="60" spans="1:7" x14ac:dyDescent="0.25">
      <c r="A60" s="42">
        <v>54</v>
      </c>
      <c r="B60" s="41" t="s">
        <v>529</v>
      </c>
      <c r="C60" s="75"/>
      <c r="D60" s="74" t="s">
        <v>199</v>
      </c>
      <c r="E60" s="73">
        <v>255</v>
      </c>
      <c r="F60" s="84"/>
      <c r="G60" s="15">
        <f t="shared" si="0"/>
        <v>0</v>
      </c>
    </row>
    <row r="61" spans="1:7" x14ac:dyDescent="0.25">
      <c r="A61" s="42">
        <v>55</v>
      </c>
      <c r="B61" s="41" t="s">
        <v>528</v>
      </c>
      <c r="C61" s="75"/>
      <c r="D61" s="74" t="s">
        <v>199</v>
      </c>
      <c r="E61" s="73">
        <v>235</v>
      </c>
      <c r="F61" s="84"/>
      <c r="G61" s="15">
        <f t="shared" si="0"/>
        <v>0</v>
      </c>
    </row>
    <row r="62" spans="1:7" x14ac:dyDescent="0.25">
      <c r="A62" s="42">
        <v>56</v>
      </c>
      <c r="B62" s="41" t="s">
        <v>527</v>
      </c>
      <c r="C62" s="41" t="s">
        <v>342</v>
      </c>
      <c r="D62" s="42" t="s">
        <v>211</v>
      </c>
      <c r="E62" s="73">
        <v>91</v>
      </c>
      <c r="F62" s="84"/>
      <c r="G62" s="15">
        <f t="shared" si="0"/>
        <v>0</v>
      </c>
    </row>
    <row r="63" spans="1:7" x14ac:dyDescent="0.25">
      <c r="A63" s="42">
        <v>57</v>
      </c>
      <c r="B63" s="41" t="s">
        <v>829</v>
      </c>
      <c r="C63" s="41" t="s">
        <v>342</v>
      </c>
      <c r="D63" s="42" t="s">
        <v>211</v>
      </c>
      <c r="E63" s="73">
        <v>97</v>
      </c>
      <c r="F63" s="84"/>
      <c r="G63" s="15">
        <f t="shared" si="0"/>
        <v>0</v>
      </c>
    </row>
    <row r="64" spans="1:7" x14ac:dyDescent="0.25">
      <c r="A64" s="42">
        <v>58</v>
      </c>
      <c r="B64" s="41" t="s">
        <v>526</v>
      </c>
      <c r="C64" s="41" t="s">
        <v>342</v>
      </c>
      <c r="D64" s="42" t="s">
        <v>211</v>
      </c>
      <c r="E64" s="73">
        <v>85</v>
      </c>
      <c r="F64" s="84"/>
      <c r="G64" s="15">
        <f t="shared" si="0"/>
        <v>0</v>
      </c>
    </row>
    <row r="65" spans="1:7" x14ac:dyDescent="0.25">
      <c r="A65" s="42">
        <v>59</v>
      </c>
      <c r="B65" s="41" t="s">
        <v>525</v>
      </c>
      <c r="C65" s="41" t="s">
        <v>342</v>
      </c>
      <c r="D65" s="42" t="s">
        <v>211</v>
      </c>
      <c r="E65" s="73">
        <v>86</v>
      </c>
      <c r="F65" s="84"/>
      <c r="G65" s="15">
        <f t="shared" si="0"/>
        <v>0</v>
      </c>
    </row>
    <row r="66" spans="1:7" x14ac:dyDescent="0.25">
      <c r="A66" s="42">
        <v>60</v>
      </c>
      <c r="B66" s="41" t="s">
        <v>524</v>
      </c>
      <c r="C66" s="41" t="s">
        <v>342</v>
      </c>
      <c r="D66" s="42" t="s">
        <v>211</v>
      </c>
      <c r="E66" s="73">
        <v>70</v>
      </c>
      <c r="F66" s="84"/>
      <c r="G66" s="15">
        <f t="shared" si="0"/>
        <v>0</v>
      </c>
    </row>
    <row r="67" spans="1:7" x14ac:dyDescent="0.25">
      <c r="A67" s="42">
        <v>61</v>
      </c>
      <c r="B67" s="41" t="s">
        <v>523</v>
      </c>
      <c r="C67" s="41" t="s">
        <v>342</v>
      </c>
      <c r="D67" s="42" t="s">
        <v>211</v>
      </c>
      <c r="E67" s="73">
        <v>100</v>
      </c>
      <c r="F67" s="84"/>
      <c r="G67" s="15">
        <f t="shared" si="0"/>
        <v>0</v>
      </c>
    </row>
    <row r="68" spans="1:7" x14ac:dyDescent="0.25">
      <c r="A68" s="42">
        <v>62</v>
      </c>
      <c r="B68" s="41" t="s">
        <v>830</v>
      </c>
      <c r="C68" s="41" t="s">
        <v>342</v>
      </c>
      <c r="D68" s="42" t="s">
        <v>211</v>
      </c>
      <c r="E68" s="73">
        <v>85</v>
      </c>
      <c r="F68" s="84"/>
      <c r="G68" s="15">
        <f t="shared" si="0"/>
        <v>0</v>
      </c>
    </row>
    <row r="69" spans="1:7" x14ac:dyDescent="0.25">
      <c r="A69" s="42">
        <v>63</v>
      </c>
      <c r="B69" s="41" t="s">
        <v>522</v>
      </c>
      <c r="C69" s="41" t="s">
        <v>342</v>
      </c>
      <c r="D69" s="42" t="s">
        <v>211</v>
      </c>
      <c r="E69" s="73">
        <v>76</v>
      </c>
      <c r="F69" s="84"/>
      <c r="G69" s="15">
        <f t="shared" si="0"/>
        <v>0</v>
      </c>
    </row>
    <row r="70" spans="1:7" x14ac:dyDescent="0.25">
      <c r="A70" s="42">
        <v>64</v>
      </c>
      <c r="B70" s="41" t="s">
        <v>521</v>
      </c>
      <c r="C70" s="41" t="s">
        <v>342</v>
      </c>
      <c r="D70" s="42" t="s">
        <v>211</v>
      </c>
      <c r="E70" s="73">
        <v>77</v>
      </c>
      <c r="F70" s="84"/>
      <c r="G70" s="15">
        <f t="shared" si="0"/>
        <v>0</v>
      </c>
    </row>
    <row r="71" spans="1:7" x14ac:dyDescent="0.25">
      <c r="A71" s="42">
        <v>65</v>
      </c>
      <c r="B71" s="41" t="s">
        <v>520</v>
      </c>
      <c r="C71" s="41" t="s">
        <v>342</v>
      </c>
      <c r="D71" s="42" t="s">
        <v>211</v>
      </c>
      <c r="E71" s="73">
        <v>72</v>
      </c>
      <c r="F71" s="84"/>
      <c r="G71" s="15">
        <f t="shared" ref="G71:G134" si="1">E71*ROUND(F71,2)</f>
        <v>0</v>
      </c>
    </row>
    <row r="72" spans="1:7" x14ac:dyDescent="0.25">
      <c r="A72" s="42">
        <v>66</v>
      </c>
      <c r="B72" s="41" t="s">
        <v>519</v>
      </c>
      <c r="C72" s="41" t="s">
        <v>342</v>
      </c>
      <c r="D72" s="42" t="s">
        <v>211</v>
      </c>
      <c r="E72" s="73">
        <v>71</v>
      </c>
      <c r="F72" s="84"/>
      <c r="G72" s="15">
        <f t="shared" si="1"/>
        <v>0</v>
      </c>
    </row>
    <row r="73" spans="1:7" x14ac:dyDescent="0.25">
      <c r="A73" s="42">
        <v>67</v>
      </c>
      <c r="B73" s="41" t="s">
        <v>831</v>
      </c>
      <c r="C73" s="41" t="s">
        <v>342</v>
      </c>
      <c r="D73" s="42" t="s">
        <v>211</v>
      </c>
      <c r="E73" s="73">
        <v>66</v>
      </c>
      <c r="F73" s="84"/>
      <c r="G73" s="15">
        <f t="shared" si="1"/>
        <v>0</v>
      </c>
    </row>
    <row r="74" spans="1:7" x14ac:dyDescent="0.25">
      <c r="A74" s="42">
        <v>68</v>
      </c>
      <c r="B74" s="41" t="s">
        <v>518</v>
      </c>
      <c r="C74" s="41" t="s">
        <v>342</v>
      </c>
      <c r="D74" s="42" t="s">
        <v>211</v>
      </c>
      <c r="E74" s="73">
        <v>65</v>
      </c>
      <c r="F74" s="84"/>
      <c r="G74" s="15">
        <f t="shared" si="1"/>
        <v>0</v>
      </c>
    </row>
    <row r="75" spans="1:7" x14ac:dyDescent="0.25">
      <c r="A75" s="42">
        <v>69</v>
      </c>
      <c r="B75" s="41" t="s">
        <v>517</v>
      </c>
      <c r="C75" s="41" t="s">
        <v>342</v>
      </c>
      <c r="D75" s="42" t="s">
        <v>211</v>
      </c>
      <c r="E75" s="73">
        <v>56</v>
      </c>
      <c r="F75" s="84"/>
      <c r="G75" s="15">
        <f t="shared" si="1"/>
        <v>0</v>
      </c>
    </row>
    <row r="76" spans="1:7" x14ac:dyDescent="0.25">
      <c r="A76" s="42">
        <v>70</v>
      </c>
      <c r="B76" s="41" t="s">
        <v>516</v>
      </c>
      <c r="C76" s="41" t="s">
        <v>342</v>
      </c>
      <c r="D76" s="42" t="s">
        <v>211</v>
      </c>
      <c r="E76" s="73">
        <v>76</v>
      </c>
      <c r="F76" s="84"/>
      <c r="G76" s="15">
        <f t="shared" si="1"/>
        <v>0</v>
      </c>
    </row>
    <row r="77" spans="1:7" x14ac:dyDescent="0.25">
      <c r="A77" s="42">
        <v>71</v>
      </c>
      <c r="B77" s="41" t="s">
        <v>832</v>
      </c>
      <c r="C77" s="41" t="s">
        <v>342</v>
      </c>
      <c r="D77" s="42" t="s">
        <v>211</v>
      </c>
      <c r="E77" s="73">
        <v>60</v>
      </c>
      <c r="F77" s="84"/>
      <c r="G77" s="15">
        <f t="shared" si="1"/>
        <v>0</v>
      </c>
    </row>
    <row r="78" spans="1:7" x14ac:dyDescent="0.25">
      <c r="A78" s="42">
        <v>72</v>
      </c>
      <c r="B78" s="41" t="s">
        <v>515</v>
      </c>
      <c r="C78" s="41" t="s">
        <v>342</v>
      </c>
      <c r="D78" s="42" t="s">
        <v>211</v>
      </c>
      <c r="E78" s="73">
        <v>59</v>
      </c>
      <c r="F78" s="84"/>
      <c r="G78" s="15">
        <f t="shared" si="1"/>
        <v>0</v>
      </c>
    </row>
    <row r="79" spans="1:7" x14ac:dyDescent="0.25">
      <c r="A79" s="42">
        <v>73</v>
      </c>
      <c r="B79" s="41" t="s">
        <v>514</v>
      </c>
      <c r="C79" s="41" t="s">
        <v>342</v>
      </c>
      <c r="D79" s="42" t="s">
        <v>211</v>
      </c>
      <c r="E79" s="73">
        <v>60</v>
      </c>
      <c r="F79" s="84"/>
      <c r="G79" s="15">
        <f t="shared" si="1"/>
        <v>0</v>
      </c>
    </row>
    <row r="80" spans="1:7" x14ac:dyDescent="0.25">
      <c r="A80" s="42">
        <v>74</v>
      </c>
      <c r="B80" s="41" t="s">
        <v>513</v>
      </c>
      <c r="C80" s="41" t="s">
        <v>342</v>
      </c>
      <c r="D80" s="42" t="s">
        <v>211</v>
      </c>
      <c r="E80" s="73">
        <v>54</v>
      </c>
      <c r="F80" s="84"/>
      <c r="G80" s="15">
        <f t="shared" si="1"/>
        <v>0</v>
      </c>
    </row>
    <row r="81" spans="1:7" x14ac:dyDescent="0.25">
      <c r="A81" s="42">
        <v>75</v>
      </c>
      <c r="B81" s="41" t="s">
        <v>833</v>
      </c>
      <c r="C81" s="41" t="s">
        <v>342</v>
      </c>
      <c r="D81" s="42" t="s">
        <v>211</v>
      </c>
      <c r="E81" s="73">
        <v>68</v>
      </c>
      <c r="F81" s="84"/>
      <c r="G81" s="15">
        <f t="shared" si="1"/>
        <v>0</v>
      </c>
    </row>
    <row r="82" spans="1:7" x14ac:dyDescent="0.25">
      <c r="A82" s="42">
        <v>76</v>
      </c>
      <c r="B82" s="41" t="s">
        <v>512</v>
      </c>
      <c r="C82" s="41" t="s">
        <v>342</v>
      </c>
      <c r="D82" s="42" t="s">
        <v>211</v>
      </c>
      <c r="E82" s="73">
        <v>60</v>
      </c>
      <c r="F82" s="84"/>
      <c r="G82" s="15">
        <f t="shared" si="1"/>
        <v>0</v>
      </c>
    </row>
    <row r="83" spans="1:7" x14ac:dyDescent="0.25">
      <c r="A83" s="42">
        <v>77</v>
      </c>
      <c r="B83" s="41" t="s">
        <v>511</v>
      </c>
      <c r="C83" s="41" t="s">
        <v>342</v>
      </c>
      <c r="D83" s="42" t="s">
        <v>211</v>
      </c>
      <c r="E83" s="73">
        <v>61</v>
      </c>
      <c r="F83" s="84"/>
      <c r="G83" s="15">
        <f t="shared" si="1"/>
        <v>0</v>
      </c>
    </row>
    <row r="84" spans="1:7" x14ac:dyDescent="0.25">
      <c r="A84" s="42">
        <v>78</v>
      </c>
      <c r="B84" s="41" t="s">
        <v>510</v>
      </c>
      <c r="C84" s="41" t="s">
        <v>342</v>
      </c>
      <c r="D84" s="42" t="s">
        <v>211</v>
      </c>
      <c r="E84" s="73">
        <v>58</v>
      </c>
      <c r="F84" s="84"/>
      <c r="G84" s="15">
        <f t="shared" si="1"/>
        <v>0</v>
      </c>
    </row>
    <row r="85" spans="1:7" x14ac:dyDescent="0.25">
      <c r="A85" s="42">
        <v>79</v>
      </c>
      <c r="B85" s="41" t="s">
        <v>834</v>
      </c>
      <c r="C85" s="41" t="s">
        <v>342</v>
      </c>
      <c r="D85" s="42" t="s">
        <v>211</v>
      </c>
      <c r="E85" s="73">
        <v>72</v>
      </c>
      <c r="F85" s="84"/>
      <c r="G85" s="15">
        <f t="shared" si="1"/>
        <v>0</v>
      </c>
    </row>
    <row r="86" spans="1:7" x14ac:dyDescent="0.25">
      <c r="A86" s="42">
        <v>80</v>
      </c>
      <c r="B86" s="41" t="s">
        <v>509</v>
      </c>
      <c r="C86" s="41" t="s">
        <v>342</v>
      </c>
      <c r="D86" s="42" t="s">
        <v>211</v>
      </c>
      <c r="E86" s="73">
        <v>64</v>
      </c>
      <c r="F86" s="84"/>
      <c r="G86" s="15">
        <f t="shared" si="1"/>
        <v>0</v>
      </c>
    </row>
    <row r="87" spans="1:7" x14ac:dyDescent="0.25">
      <c r="A87" s="42">
        <v>81</v>
      </c>
      <c r="B87" s="41" t="s">
        <v>508</v>
      </c>
      <c r="C87" s="41" t="s">
        <v>342</v>
      </c>
      <c r="D87" s="42" t="s">
        <v>211</v>
      </c>
      <c r="E87" s="73">
        <v>69</v>
      </c>
      <c r="F87" s="84"/>
      <c r="G87" s="15">
        <f t="shared" si="1"/>
        <v>0</v>
      </c>
    </row>
    <row r="88" spans="1:7" x14ac:dyDescent="0.25">
      <c r="A88" s="42">
        <v>82</v>
      </c>
      <c r="B88" s="41" t="s">
        <v>507</v>
      </c>
      <c r="C88" s="41" t="s">
        <v>342</v>
      </c>
      <c r="D88" s="42" t="s">
        <v>211</v>
      </c>
      <c r="E88" s="73">
        <v>60</v>
      </c>
      <c r="F88" s="84"/>
      <c r="G88" s="15">
        <f t="shared" si="1"/>
        <v>0</v>
      </c>
    </row>
    <row r="89" spans="1:7" x14ac:dyDescent="0.25">
      <c r="A89" s="42">
        <v>83</v>
      </c>
      <c r="B89" s="41" t="s">
        <v>506</v>
      </c>
      <c r="C89" s="41" t="s">
        <v>342</v>
      </c>
      <c r="D89" s="42" t="s">
        <v>211</v>
      </c>
      <c r="E89" s="73">
        <v>95</v>
      </c>
      <c r="F89" s="84"/>
      <c r="G89" s="15">
        <f t="shared" si="1"/>
        <v>0</v>
      </c>
    </row>
    <row r="90" spans="1:7" x14ac:dyDescent="0.25">
      <c r="A90" s="42">
        <v>84</v>
      </c>
      <c r="B90" s="41" t="s">
        <v>835</v>
      </c>
      <c r="C90" s="41" t="s">
        <v>342</v>
      </c>
      <c r="D90" s="42" t="s">
        <v>211</v>
      </c>
      <c r="E90" s="73">
        <v>86</v>
      </c>
      <c r="F90" s="84"/>
      <c r="G90" s="15">
        <f t="shared" si="1"/>
        <v>0</v>
      </c>
    </row>
    <row r="91" spans="1:7" x14ac:dyDescent="0.25">
      <c r="A91" s="42">
        <v>85</v>
      </c>
      <c r="B91" s="41" t="s">
        <v>505</v>
      </c>
      <c r="C91" s="41" t="s">
        <v>342</v>
      </c>
      <c r="D91" s="42" t="s">
        <v>211</v>
      </c>
      <c r="E91" s="73">
        <v>64</v>
      </c>
      <c r="F91" s="84"/>
      <c r="G91" s="15">
        <f t="shared" si="1"/>
        <v>0</v>
      </c>
    </row>
    <row r="92" spans="1:7" x14ac:dyDescent="0.25">
      <c r="A92" s="42">
        <v>86</v>
      </c>
      <c r="B92" s="41" t="s">
        <v>504</v>
      </c>
      <c r="C92" s="41" t="s">
        <v>342</v>
      </c>
      <c r="D92" s="42" t="s">
        <v>211</v>
      </c>
      <c r="E92" s="73">
        <v>77</v>
      </c>
      <c r="F92" s="84"/>
      <c r="G92" s="15">
        <f t="shared" si="1"/>
        <v>0</v>
      </c>
    </row>
    <row r="93" spans="1:7" x14ac:dyDescent="0.25">
      <c r="A93" s="42">
        <v>87</v>
      </c>
      <c r="B93" s="41" t="s">
        <v>503</v>
      </c>
      <c r="C93" s="41" t="s">
        <v>342</v>
      </c>
      <c r="D93" s="42" t="s">
        <v>211</v>
      </c>
      <c r="E93" s="73">
        <v>66</v>
      </c>
      <c r="F93" s="84"/>
      <c r="G93" s="15">
        <f t="shared" si="1"/>
        <v>0</v>
      </c>
    </row>
    <row r="94" spans="1:7" x14ac:dyDescent="0.25">
      <c r="A94" s="42">
        <v>88</v>
      </c>
      <c r="B94" s="41" t="s">
        <v>502</v>
      </c>
      <c r="C94" s="41" t="s">
        <v>342</v>
      </c>
      <c r="D94" s="42" t="s">
        <v>211</v>
      </c>
      <c r="E94" s="73">
        <v>72</v>
      </c>
      <c r="F94" s="84"/>
      <c r="G94" s="15">
        <f t="shared" si="1"/>
        <v>0</v>
      </c>
    </row>
    <row r="95" spans="1:7" x14ac:dyDescent="0.25">
      <c r="A95" s="42">
        <v>89</v>
      </c>
      <c r="B95" s="41" t="s">
        <v>501</v>
      </c>
      <c r="C95" s="41" t="s">
        <v>342</v>
      </c>
      <c r="D95" s="42" t="s">
        <v>211</v>
      </c>
      <c r="E95" s="73">
        <v>72</v>
      </c>
      <c r="F95" s="84"/>
      <c r="G95" s="15">
        <f t="shared" si="1"/>
        <v>0</v>
      </c>
    </row>
    <row r="96" spans="1:7" x14ac:dyDescent="0.25">
      <c r="A96" s="42">
        <v>90</v>
      </c>
      <c r="B96" s="41" t="s">
        <v>500</v>
      </c>
      <c r="C96" s="41" t="s">
        <v>342</v>
      </c>
      <c r="D96" s="42" t="s">
        <v>211</v>
      </c>
      <c r="E96" s="73">
        <v>99</v>
      </c>
      <c r="F96" s="84"/>
      <c r="G96" s="15">
        <f t="shared" si="1"/>
        <v>0</v>
      </c>
    </row>
    <row r="97" spans="1:7" x14ac:dyDescent="0.25">
      <c r="A97" s="42">
        <v>91</v>
      </c>
      <c r="B97" s="41" t="s">
        <v>499</v>
      </c>
      <c r="C97" s="41" t="s">
        <v>342</v>
      </c>
      <c r="D97" s="42" t="s">
        <v>211</v>
      </c>
      <c r="E97" s="73">
        <v>92</v>
      </c>
      <c r="F97" s="84"/>
      <c r="G97" s="15">
        <f t="shared" si="1"/>
        <v>0</v>
      </c>
    </row>
    <row r="98" spans="1:7" x14ac:dyDescent="0.25">
      <c r="A98" s="42">
        <v>92</v>
      </c>
      <c r="B98" s="41" t="s">
        <v>498</v>
      </c>
      <c r="C98" s="41" t="s">
        <v>342</v>
      </c>
      <c r="D98" s="42" t="s">
        <v>211</v>
      </c>
      <c r="E98" s="73">
        <v>81</v>
      </c>
      <c r="F98" s="84"/>
      <c r="G98" s="15">
        <f t="shared" si="1"/>
        <v>0</v>
      </c>
    </row>
    <row r="99" spans="1:7" x14ac:dyDescent="0.25">
      <c r="A99" s="42">
        <v>93</v>
      </c>
      <c r="B99" s="41" t="s">
        <v>497</v>
      </c>
      <c r="C99" s="41" t="s">
        <v>342</v>
      </c>
      <c r="D99" s="42" t="s">
        <v>211</v>
      </c>
      <c r="E99" s="73">
        <v>76</v>
      </c>
      <c r="F99" s="84"/>
      <c r="G99" s="15">
        <f t="shared" si="1"/>
        <v>0</v>
      </c>
    </row>
    <row r="100" spans="1:7" x14ac:dyDescent="0.25">
      <c r="A100" s="42">
        <v>94</v>
      </c>
      <c r="B100" s="41" t="s">
        <v>496</v>
      </c>
      <c r="C100" s="41" t="s">
        <v>342</v>
      </c>
      <c r="D100" s="42" t="s">
        <v>211</v>
      </c>
      <c r="E100" s="73">
        <v>92</v>
      </c>
      <c r="F100" s="84"/>
      <c r="G100" s="15">
        <f t="shared" si="1"/>
        <v>0</v>
      </c>
    </row>
    <row r="101" spans="1:7" x14ac:dyDescent="0.25">
      <c r="A101" s="42">
        <v>95</v>
      </c>
      <c r="B101" s="41" t="s">
        <v>495</v>
      </c>
      <c r="C101" s="41" t="s">
        <v>342</v>
      </c>
      <c r="D101" s="42" t="s">
        <v>211</v>
      </c>
      <c r="E101" s="73">
        <v>94</v>
      </c>
      <c r="F101" s="84"/>
      <c r="G101" s="15">
        <f t="shared" si="1"/>
        <v>0</v>
      </c>
    </row>
    <row r="102" spans="1:7" x14ac:dyDescent="0.25">
      <c r="A102" s="42">
        <v>96</v>
      </c>
      <c r="B102" s="41" t="s">
        <v>494</v>
      </c>
      <c r="C102" s="41" t="s">
        <v>342</v>
      </c>
      <c r="D102" s="42" t="s">
        <v>211</v>
      </c>
      <c r="E102" s="73">
        <v>99</v>
      </c>
      <c r="F102" s="84"/>
      <c r="G102" s="15">
        <f t="shared" si="1"/>
        <v>0</v>
      </c>
    </row>
    <row r="103" spans="1:7" ht="45" x14ac:dyDescent="0.25">
      <c r="A103" s="42">
        <v>97</v>
      </c>
      <c r="B103" s="43" t="s">
        <v>489</v>
      </c>
      <c r="C103" s="43" t="s">
        <v>493</v>
      </c>
      <c r="D103" s="74" t="s">
        <v>211</v>
      </c>
      <c r="E103" s="73">
        <v>234</v>
      </c>
      <c r="F103" s="84"/>
      <c r="G103" s="15">
        <f t="shared" si="1"/>
        <v>0</v>
      </c>
    </row>
    <row r="104" spans="1:7" ht="45" x14ac:dyDescent="0.25">
      <c r="A104" s="42">
        <v>98</v>
      </c>
      <c r="B104" s="43" t="s">
        <v>489</v>
      </c>
      <c r="C104" s="43" t="s">
        <v>492</v>
      </c>
      <c r="D104" s="74" t="s">
        <v>211</v>
      </c>
      <c r="E104" s="73">
        <v>225</v>
      </c>
      <c r="F104" s="84"/>
      <c r="G104" s="15">
        <f t="shared" si="1"/>
        <v>0</v>
      </c>
    </row>
    <row r="105" spans="1:7" ht="45" x14ac:dyDescent="0.25">
      <c r="A105" s="42">
        <v>99</v>
      </c>
      <c r="B105" s="43" t="s">
        <v>489</v>
      </c>
      <c r="C105" s="43" t="s">
        <v>491</v>
      </c>
      <c r="D105" s="74" t="s">
        <v>211</v>
      </c>
      <c r="E105" s="73">
        <v>209</v>
      </c>
      <c r="F105" s="84"/>
      <c r="G105" s="15">
        <f t="shared" si="1"/>
        <v>0</v>
      </c>
    </row>
    <row r="106" spans="1:7" ht="45" x14ac:dyDescent="0.25">
      <c r="A106" s="42">
        <v>100</v>
      </c>
      <c r="B106" s="43" t="s">
        <v>489</v>
      </c>
      <c r="C106" s="43" t="s">
        <v>490</v>
      </c>
      <c r="D106" s="74" t="s">
        <v>211</v>
      </c>
      <c r="E106" s="73">
        <v>201</v>
      </c>
      <c r="F106" s="84"/>
      <c r="G106" s="15">
        <f t="shared" si="1"/>
        <v>0</v>
      </c>
    </row>
    <row r="107" spans="1:7" ht="45" x14ac:dyDescent="0.25">
      <c r="A107" s="42">
        <v>101</v>
      </c>
      <c r="B107" s="43" t="s">
        <v>489</v>
      </c>
      <c r="C107" s="43" t="s">
        <v>488</v>
      </c>
      <c r="D107" s="74" t="s">
        <v>211</v>
      </c>
      <c r="E107" s="73">
        <v>205</v>
      </c>
      <c r="F107" s="84"/>
      <c r="G107" s="15">
        <f t="shared" si="1"/>
        <v>0</v>
      </c>
    </row>
    <row r="108" spans="1:7" ht="45" x14ac:dyDescent="0.25">
      <c r="A108" s="42">
        <v>102</v>
      </c>
      <c r="B108" s="43" t="s">
        <v>487</v>
      </c>
      <c r="C108" s="43" t="s">
        <v>486</v>
      </c>
      <c r="D108" s="74" t="s">
        <v>211</v>
      </c>
      <c r="E108" s="73">
        <v>210</v>
      </c>
      <c r="F108" s="84"/>
      <c r="G108" s="15">
        <f t="shared" si="1"/>
        <v>0</v>
      </c>
    </row>
    <row r="109" spans="1:7" ht="90" x14ac:dyDescent="0.25">
      <c r="A109" s="42">
        <v>103</v>
      </c>
      <c r="B109" s="41" t="s">
        <v>485</v>
      </c>
      <c r="C109" s="41" t="s">
        <v>878</v>
      </c>
      <c r="D109" s="42" t="s">
        <v>323</v>
      </c>
      <c r="E109" s="73">
        <v>78</v>
      </c>
      <c r="F109" s="84"/>
      <c r="G109" s="15">
        <f t="shared" si="1"/>
        <v>0</v>
      </c>
    </row>
    <row r="110" spans="1:7" x14ac:dyDescent="0.25">
      <c r="A110" s="42">
        <v>104</v>
      </c>
      <c r="B110" s="43" t="s">
        <v>483</v>
      </c>
      <c r="C110" s="43" t="s">
        <v>484</v>
      </c>
      <c r="D110" s="74" t="s">
        <v>199</v>
      </c>
      <c r="E110" s="73">
        <v>480</v>
      </c>
      <c r="F110" s="84"/>
      <c r="G110" s="15">
        <f t="shared" si="1"/>
        <v>0</v>
      </c>
    </row>
    <row r="111" spans="1:7" x14ac:dyDescent="0.25">
      <c r="A111" s="42">
        <v>105</v>
      </c>
      <c r="B111" s="43" t="s">
        <v>483</v>
      </c>
      <c r="C111" s="43" t="s">
        <v>307</v>
      </c>
      <c r="D111" s="74" t="s">
        <v>199</v>
      </c>
      <c r="E111" s="73">
        <v>520</v>
      </c>
      <c r="F111" s="84"/>
      <c r="G111" s="15">
        <f t="shared" si="1"/>
        <v>0</v>
      </c>
    </row>
    <row r="112" spans="1:7" x14ac:dyDescent="0.25">
      <c r="A112" s="42">
        <v>106</v>
      </c>
      <c r="B112" s="43" t="s">
        <v>483</v>
      </c>
      <c r="C112" s="43" t="s">
        <v>305</v>
      </c>
      <c r="D112" s="74" t="s">
        <v>199</v>
      </c>
      <c r="E112" s="73">
        <v>520</v>
      </c>
      <c r="F112" s="84"/>
      <c r="G112" s="15">
        <f t="shared" si="1"/>
        <v>0</v>
      </c>
    </row>
    <row r="113" spans="1:7" x14ac:dyDescent="0.25">
      <c r="A113" s="42">
        <v>107</v>
      </c>
      <c r="B113" s="43" t="s">
        <v>483</v>
      </c>
      <c r="C113" s="43" t="s">
        <v>304</v>
      </c>
      <c r="D113" s="74" t="s">
        <v>199</v>
      </c>
      <c r="E113" s="73">
        <v>520</v>
      </c>
      <c r="F113" s="84"/>
      <c r="G113" s="15">
        <f t="shared" si="1"/>
        <v>0</v>
      </c>
    </row>
    <row r="114" spans="1:7" x14ac:dyDescent="0.25">
      <c r="A114" s="42">
        <v>108</v>
      </c>
      <c r="B114" s="41" t="s">
        <v>482</v>
      </c>
      <c r="C114" s="41"/>
      <c r="D114" s="42" t="s">
        <v>199</v>
      </c>
      <c r="E114" s="73">
        <v>48</v>
      </c>
      <c r="F114" s="84"/>
      <c r="G114" s="15">
        <f t="shared" si="1"/>
        <v>0</v>
      </c>
    </row>
    <row r="115" spans="1:7" x14ac:dyDescent="0.25">
      <c r="A115" s="42">
        <v>109</v>
      </c>
      <c r="B115" s="41" t="s">
        <v>481</v>
      </c>
      <c r="C115" s="41"/>
      <c r="D115" s="42" t="s">
        <v>199</v>
      </c>
      <c r="E115" s="73">
        <v>48</v>
      </c>
      <c r="F115" s="84"/>
      <c r="G115" s="15">
        <f t="shared" si="1"/>
        <v>0</v>
      </c>
    </row>
    <row r="116" spans="1:7" x14ac:dyDescent="0.25">
      <c r="A116" s="42">
        <v>110</v>
      </c>
      <c r="B116" s="41" t="s">
        <v>480</v>
      </c>
      <c r="C116" s="41"/>
      <c r="D116" s="42" t="s">
        <v>199</v>
      </c>
      <c r="E116" s="73">
        <v>58</v>
      </c>
      <c r="F116" s="84"/>
      <c r="G116" s="15">
        <f t="shared" si="1"/>
        <v>0</v>
      </c>
    </row>
    <row r="117" spans="1:7" x14ac:dyDescent="0.25">
      <c r="A117" s="42">
        <v>111</v>
      </c>
      <c r="B117" s="41" t="s">
        <v>479</v>
      </c>
      <c r="C117" s="41"/>
      <c r="D117" s="42" t="s">
        <v>199</v>
      </c>
      <c r="E117" s="73">
        <v>49</v>
      </c>
      <c r="F117" s="84"/>
      <c r="G117" s="15">
        <f t="shared" si="1"/>
        <v>0</v>
      </c>
    </row>
    <row r="118" spans="1:7" x14ac:dyDescent="0.25">
      <c r="A118" s="42">
        <v>112</v>
      </c>
      <c r="B118" s="41" t="s">
        <v>478</v>
      </c>
      <c r="C118" s="41"/>
      <c r="D118" s="42" t="s">
        <v>199</v>
      </c>
      <c r="E118" s="73">
        <v>48</v>
      </c>
      <c r="F118" s="84"/>
      <c r="G118" s="15">
        <f t="shared" si="1"/>
        <v>0</v>
      </c>
    </row>
    <row r="119" spans="1:7" x14ac:dyDescent="0.25">
      <c r="A119" s="42">
        <v>113</v>
      </c>
      <c r="B119" s="41" t="s">
        <v>477</v>
      </c>
      <c r="C119" s="41"/>
      <c r="D119" s="42" t="s">
        <v>199</v>
      </c>
      <c r="E119" s="73">
        <v>46</v>
      </c>
      <c r="F119" s="84"/>
      <c r="G119" s="15">
        <f t="shared" si="1"/>
        <v>0</v>
      </c>
    </row>
    <row r="120" spans="1:7" x14ac:dyDescent="0.25">
      <c r="A120" s="42">
        <v>114</v>
      </c>
      <c r="B120" s="41" t="s">
        <v>476</v>
      </c>
      <c r="C120" s="41"/>
      <c r="D120" s="42" t="s">
        <v>199</v>
      </c>
      <c r="E120" s="73">
        <v>46</v>
      </c>
      <c r="F120" s="84"/>
      <c r="G120" s="15">
        <f t="shared" si="1"/>
        <v>0</v>
      </c>
    </row>
    <row r="121" spans="1:7" x14ac:dyDescent="0.25">
      <c r="A121" s="42">
        <v>115</v>
      </c>
      <c r="B121" s="41" t="s">
        <v>475</v>
      </c>
      <c r="C121" s="41"/>
      <c r="D121" s="42" t="s">
        <v>199</v>
      </c>
      <c r="E121" s="73">
        <v>50</v>
      </c>
      <c r="F121" s="84"/>
      <c r="G121" s="15">
        <f t="shared" si="1"/>
        <v>0</v>
      </c>
    </row>
    <row r="122" spans="1:7" x14ac:dyDescent="0.25">
      <c r="A122" s="42">
        <v>116</v>
      </c>
      <c r="B122" s="41" t="s">
        <v>474</v>
      </c>
      <c r="C122" s="41"/>
      <c r="D122" s="42" t="s">
        <v>199</v>
      </c>
      <c r="E122" s="73">
        <v>50</v>
      </c>
      <c r="F122" s="84"/>
      <c r="G122" s="15">
        <f t="shared" si="1"/>
        <v>0</v>
      </c>
    </row>
    <row r="123" spans="1:7" x14ac:dyDescent="0.25">
      <c r="A123" s="42">
        <v>117</v>
      </c>
      <c r="B123" s="41" t="s">
        <v>473</v>
      </c>
      <c r="C123" s="41"/>
      <c r="D123" s="42" t="s">
        <v>199</v>
      </c>
      <c r="E123" s="73">
        <v>50</v>
      </c>
      <c r="F123" s="84"/>
      <c r="G123" s="15">
        <f t="shared" si="1"/>
        <v>0</v>
      </c>
    </row>
    <row r="124" spans="1:7" x14ac:dyDescent="0.25">
      <c r="A124" s="42">
        <v>118</v>
      </c>
      <c r="B124" s="41" t="s">
        <v>472</v>
      </c>
      <c r="C124" s="41"/>
      <c r="D124" s="42" t="s">
        <v>199</v>
      </c>
      <c r="E124" s="73">
        <v>46</v>
      </c>
      <c r="F124" s="84"/>
      <c r="G124" s="15">
        <f t="shared" si="1"/>
        <v>0</v>
      </c>
    </row>
    <row r="125" spans="1:7" ht="30" x14ac:dyDescent="0.25">
      <c r="A125" s="42">
        <v>119</v>
      </c>
      <c r="B125" s="41" t="s">
        <v>471</v>
      </c>
      <c r="C125" s="41" t="s">
        <v>470</v>
      </c>
      <c r="D125" s="42" t="s">
        <v>199</v>
      </c>
      <c r="E125" s="73">
        <v>69</v>
      </c>
      <c r="F125" s="84"/>
      <c r="G125" s="15">
        <f t="shared" si="1"/>
        <v>0</v>
      </c>
    </row>
    <row r="126" spans="1:7" x14ac:dyDescent="0.25">
      <c r="A126" s="42">
        <v>120</v>
      </c>
      <c r="B126" s="41" t="s">
        <v>856</v>
      </c>
      <c r="C126" s="41" t="s">
        <v>469</v>
      </c>
      <c r="D126" s="42" t="s">
        <v>199</v>
      </c>
      <c r="E126" s="73">
        <v>68</v>
      </c>
      <c r="F126" s="84"/>
      <c r="G126" s="15">
        <f t="shared" si="1"/>
        <v>0</v>
      </c>
    </row>
    <row r="127" spans="1:7" x14ac:dyDescent="0.25">
      <c r="A127" s="42">
        <v>121</v>
      </c>
      <c r="B127" s="41" t="s">
        <v>857</v>
      </c>
      <c r="C127" s="41" t="s">
        <v>469</v>
      </c>
      <c r="D127" s="42" t="s">
        <v>199</v>
      </c>
      <c r="E127" s="73">
        <v>68</v>
      </c>
      <c r="F127" s="84"/>
      <c r="G127" s="15">
        <f t="shared" si="1"/>
        <v>0</v>
      </c>
    </row>
    <row r="128" spans="1:7" x14ac:dyDescent="0.25">
      <c r="A128" s="42">
        <v>122</v>
      </c>
      <c r="B128" s="41" t="s">
        <v>858</v>
      </c>
      <c r="C128" s="41" t="s">
        <v>469</v>
      </c>
      <c r="D128" s="42" t="s">
        <v>199</v>
      </c>
      <c r="E128" s="73">
        <v>60</v>
      </c>
      <c r="F128" s="84"/>
      <c r="G128" s="15">
        <f t="shared" si="1"/>
        <v>0</v>
      </c>
    </row>
    <row r="129" spans="1:7" x14ac:dyDescent="0.25">
      <c r="A129" s="42">
        <v>123</v>
      </c>
      <c r="B129" s="41" t="s">
        <v>859</v>
      </c>
      <c r="C129" s="41" t="s">
        <v>469</v>
      </c>
      <c r="D129" s="42" t="s">
        <v>199</v>
      </c>
      <c r="E129" s="73">
        <v>60</v>
      </c>
      <c r="F129" s="84"/>
      <c r="G129" s="15">
        <f t="shared" si="1"/>
        <v>0</v>
      </c>
    </row>
    <row r="130" spans="1:7" x14ac:dyDescent="0.25">
      <c r="A130" s="42">
        <v>124</v>
      </c>
      <c r="B130" s="41" t="s">
        <v>860</v>
      </c>
      <c r="C130" s="41" t="s">
        <v>469</v>
      </c>
      <c r="D130" s="42" t="s">
        <v>199</v>
      </c>
      <c r="E130" s="73">
        <v>64</v>
      </c>
      <c r="F130" s="84"/>
      <c r="G130" s="15">
        <f t="shared" si="1"/>
        <v>0</v>
      </c>
    </row>
    <row r="131" spans="1:7" x14ac:dyDescent="0.25">
      <c r="A131" s="42">
        <v>125</v>
      </c>
      <c r="B131" s="41" t="s">
        <v>861</v>
      </c>
      <c r="C131" s="41" t="s">
        <v>469</v>
      </c>
      <c r="D131" s="42" t="s">
        <v>199</v>
      </c>
      <c r="E131" s="73">
        <v>72</v>
      </c>
      <c r="F131" s="84"/>
      <c r="G131" s="15">
        <f t="shared" si="1"/>
        <v>0</v>
      </c>
    </row>
    <row r="132" spans="1:7" x14ac:dyDescent="0.25">
      <c r="A132" s="42">
        <v>126</v>
      </c>
      <c r="B132" s="41" t="s">
        <v>862</v>
      </c>
      <c r="C132" s="41" t="s">
        <v>469</v>
      </c>
      <c r="D132" s="42" t="s">
        <v>199</v>
      </c>
      <c r="E132" s="73">
        <v>45</v>
      </c>
      <c r="F132" s="84"/>
      <c r="G132" s="15">
        <f t="shared" si="1"/>
        <v>0</v>
      </c>
    </row>
    <row r="133" spans="1:7" x14ac:dyDescent="0.25">
      <c r="A133" s="42">
        <v>127</v>
      </c>
      <c r="B133" s="41" t="s">
        <v>863</v>
      </c>
      <c r="C133" s="41" t="s">
        <v>469</v>
      </c>
      <c r="D133" s="42" t="s">
        <v>199</v>
      </c>
      <c r="E133" s="73">
        <v>73</v>
      </c>
      <c r="F133" s="84"/>
      <c r="G133" s="15">
        <f t="shared" si="1"/>
        <v>0</v>
      </c>
    </row>
    <row r="134" spans="1:7" ht="30" x14ac:dyDescent="0.25">
      <c r="A134" s="42">
        <v>128</v>
      </c>
      <c r="B134" s="41" t="s">
        <v>864</v>
      </c>
      <c r="C134" s="41" t="s">
        <v>468</v>
      </c>
      <c r="D134" s="42" t="s">
        <v>199</v>
      </c>
      <c r="E134" s="73">
        <v>33</v>
      </c>
      <c r="F134" s="84"/>
      <c r="G134" s="15">
        <f t="shared" si="1"/>
        <v>0</v>
      </c>
    </row>
    <row r="135" spans="1:7" ht="30" x14ac:dyDescent="0.25">
      <c r="A135" s="42">
        <v>129</v>
      </c>
      <c r="B135" s="41" t="s">
        <v>865</v>
      </c>
      <c r="C135" s="41" t="s">
        <v>468</v>
      </c>
      <c r="D135" s="42" t="s">
        <v>199</v>
      </c>
      <c r="E135" s="73">
        <v>33</v>
      </c>
      <c r="F135" s="84"/>
      <c r="G135" s="15">
        <f t="shared" ref="G135:G198" si="2">E135*ROUND(F135,2)</f>
        <v>0</v>
      </c>
    </row>
    <row r="136" spans="1:7" ht="30" x14ac:dyDescent="0.25">
      <c r="A136" s="42">
        <v>130</v>
      </c>
      <c r="B136" s="41" t="s">
        <v>866</v>
      </c>
      <c r="C136" s="41" t="s">
        <v>468</v>
      </c>
      <c r="D136" s="42" t="s">
        <v>199</v>
      </c>
      <c r="E136" s="73">
        <v>32</v>
      </c>
      <c r="F136" s="84"/>
      <c r="G136" s="15">
        <f t="shared" si="2"/>
        <v>0</v>
      </c>
    </row>
    <row r="137" spans="1:7" ht="30" x14ac:dyDescent="0.25">
      <c r="A137" s="42">
        <v>131</v>
      </c>
      <c r="B137" s="41" t="s">
        <v>867</v>
      </c>
      <c r="C137" s="41" t="s">
        <v>468</v>
      </c>
      <c r="D137" s="42" t="s">
        <v>199</v>
      </c>
      <c r="E137" s="73">
        <v>32</v>
      </c>
      <c r="F137" s="84"/>
      <c r="G137" s="15">
        <f t="shared" si="2"/>
        <v>0</v>
      </c>
    </row>
    <row r="138" spans="1:7" ht="75" x14ac:dyDescent="0.25">
      <c r="A138" s="42">
        <v>132</v>
      </c>
      <c r="B138" s="41" t="s">
        <v>467</v>
      </c>
      <c r="C138" s="41" t="s">
        <v>442</v>
      </c>
      <c r="D138" s="42" t="s">
        <v>199</v>
      </c>
      <c r="E138" s="73">
        <v>30</v>
      </c>
      <c r="F138" s="84"/>
      <c r="G138" s="15">
        <f t="shared" si="2"/>
        <v>0</v>
      </c>
    </row>
    <row r="139" spans="1:7" ht="75" x14ac:dyDescent="0.25">
      <c r="A139" s="42">
        <v>133</v>
      </c>
      <c r="B139" s="41" t="s">
        <v>466</v>
      </c>
      <c r="C139" s="41" t="s">
        <v>442</v>
      </c>
      <c r="D139" s="42" t="s">
        <v>199</v>
      </c>
      <c r="E139" s="73">
        <v>30</v>
      </c>
      <c r="F139" s="84"/>
      <c r="G139" s="15">
        <f t="shared" si="2"/>
        <v>0</v>
      </c>
    </row>
    <row r="140" spans="1:7" ht="75" x14ac:dyDescent="0.25">
      <c r="A140" s="42">
        <v>134</v>
      </c>
      <c r="B140" s="41" t="s">
        <v>465</v>
      </c>
      <c r="C140" s="41" t="s">
        <v>442</v>
      </c>
      <c r="D140" s="42" t="s">
        <v>199</v>
      </c>
      <c r="E140" s="73">
        <v>30</v>
      </c>
      <c r="F140" s="84"/>
      <c r="G140" s="15">
        <f t="shared" si="2"/>
        <v>0</v>
      </c>
    </row>
    <row r="141" spans="1:7" ht="75" x14ac:dyDescent="0.25">
      <c r="A141" s="42">
        <v>135</v>
      </c>
      <c r="B141" s="41" t="s">
        <v>464</v>
      </c>
      <c r="C141" s="41" t="s">
        <v>442</v>
      </c>
      <c r="D141" s="42" t="s">
        <v>199</v>
      </c>
      <c r="E141" s="73">
        <v>30</v>
      </c>
      <c r="F141" s="84"/>
      <c r="G141" s="15">
        <f t="shared" si="2"/>
        <v>0</v>
      </c>
    </row>
    <row r="142" spans="1:7" ht="75" x14ac:dyDescent="0.25">
      <c r="A142" s="42">
        <v>136</v>
      </c>
      <c r="B142" s="41" t="s">
        <v>463</v>
      </c>
      <c r="C142" s="41" t="s">
        <v>442</v>
      </c>
      <c r="D142" s="42" t="s">
        <v>199</v>
      </c>
      <c r="E142" s="73">
        <v>30</v>
      </c>
      <c r="F142" s="84"/>
      <c r="G142" s="15">
        <f t="shared" si="2"/>
        <v>0</v>
      </c>
    </row>
    <row r="143" spans="1:7" ht="75" x14ac:dyDescent="0.25">
      <c r="A143" s="42">
        <v>137</v>
      </c>
      <c r="B143" s="41" t="s">
        <v>462</v>
      </c>
      <c r="C143" s="41" t="s">
        <v>442</v>
      </c>
      <c r="D143" s="42" t="s">
        <v>199</v>
      </c>
      <c r="E143" s="73">
        <v>30</v>
      </c>
      <c r="F143" s="84"/>
      <c r="G143" s="15">
        <f t="shared" si="2"/>
        <v>0</v>
      </c>
    </row>
    <row r="144" spans="1:7" ht="75" x14ac:dyDescent="0.25">
      <c r="A144" s="42">
        <v>138</v>
      </c>
      <c r="B144" s="41" t="s">
        <v>461</v>
      </c>
      <c r="C144" s="41" t="s">
        <v>442</v>
      </c>
      <c r="D144" s="42" t="s">
        <v>199</v>
      </c>
      <c r="E144" s="73">
        <v>30</v>
      </c>
      <c r="F144" s="84"/>
      <c r="G144" s="15">
        <f t="shared" si="2"/>
        <v>0</v>
      </c>
    </row>
    <row r="145" spans="1:7" ht="75" x14ac:dyDescent="0.25">
      <c r="A145" s="42">
        <v>139</v>
      </c>
      <c r="B145" s="41" t="s">
        <v>460</v>
      </c>
      <c r="C145" s="41" t="s">
        <v>442</v>
      </c>
      <c r="D145" s="42" t="s">
        <v>199</v>
      </c>
      <c r="E145" s="73">
        <v>30</v>
      </c>
      <c r="F145" s="84"/>
      <c r="G145" s="15">
        <f t="shared" si="2"/>
        <v>0</v>
      </c>
    </row>
    <row r="146" spans="1:7" ht="75" x14ac:dyDescent="0.25">
      <c r="A146" s="42">
        <v>140</v>
      </c>
      <c r="B146" s="41" t="s">
        <v>459</v>
      </c>
      <c r="C146" s="41" t="s">
        <v>442</v>
      </c>
      <c r="D146" s="42" t="s">
        <v>199</v>
      </c>
      <c r="E146" s="73">
        <v>30</v>
      </c>
      <c r="F146" s="84"/>
      <c r="G146" s="15">
        <f t="shared" si="2"/>
        <v>0</v>
      </c>
    </row>
    <row r="147" spans="1:7" ht="75" x14ac:dyDescent="0.25">
      <c r="A147" s="42">
        <v>141</v>
      </c>
      <c r="B147" s="41" t="s">
        <v>458</v>
      </c>
      <c r="C147" s="41" t="s">
        <v>442</v>
      </c>
      <c r="D147" s="42" t="s">
        <v>199</v>
      </c>
      <c r="E147" s="73">
        <v>30</v>
      </c>
      <c r="F147" s="84"/>
      <c r="G147" s="15">
        <f t="shared" si="2"/>
        <v>0</v>
      </c>
    </row>
    <row r="148" spans="1:7" ht="75" x14ac:dyDescent="0.25">
      <c r="A148" s="42">
        <v>142</v>
      </c>
      <c r="B148" s="41" t="s">
        <v>457</v>
      </c>
      <c r="C148" s="41" t="s">
        <v>442</v>
      </c>
      <c r="D148" s="42" t="s">
        <v>199</v>
      </c>
      <c r="E148" s="73">
        <v>30</v>
      </c>
      <c r="F148" s="84"/>
      <c r="G148" s="15">
        <f t="shared" si="2"/>
        <v>0</v>
      </c>
    </row>
    <row r="149" spans="1:7" ht="75" x14ac:dyDescent="0.25">
      <c r="A149" s="42">
        <v>143</v>
      </c>
      <c r="B149" s="41" t="s">
        <v>456</v>
      </c>
      <c r="C149" s="41" t="s">
        <v>442</v>
      </c>
      <c r="D149" s="42" t="s">
        <v>199</v>
      </c>
      <c r="E149" s="73">
        <v>30</v>
      </c>
      <c r="F149" s="84"/>
      <c r="G149" s="15">
        <f t="shared" si="2"/>
        <v>0</v>
      </c>
    </row>
    <row r="150" spans="1:7" ht="75" x14ac:dyDescent="0.25">
      <c r="A150" s="42">
        <v>144</v>
      </c>
      <c r="B150" s="41" t="s">
        <v>455</v>
      </c>
      <c r="C150" s="41" t="s">
        <v>442</v>
      </c>
      <c r="D150" s="42" t="s">
        <v>199</v>
      </c>
      <c r="E150" s="73">
        <v>30</v>
      </c>
      <c r="F150" s="84"/>
      <c r="G150" s="15">
        <f t="shared" si="2"/>
        <v>0</v>
      </c>
    </row>
    <row r="151" spans="1:7" ht="75" x14ac:dyDescent="0.25">
      <c r="A151" s="42">
        <v>145</v>
      </c>
      <c r="B151" s="41" t="s">
        <v>454</v>
      </c>
      <c r="C151" s="41" t="s">
        <v>442</v>
      </c>
      <c r="D151" s="42" t="s">
        <v>199</v>
      </c>
      <c r="E151" s="73">
        <v>30</v>
      </c>
      <c r="F151" s="84"/>
      <c r="G151" s="15">
        <f t="shared" si="2"/>
        <v>0</v>
      </c>
    </row>
    <row r="152" spans="1:7" ht="75" x14ac:dyDescent="0.25">
      <c r="A152" s="42">
        <v>146</v>
      </c>
      <c r="B152" s="41" t="s">
        <v>453</v>
      </c>
      <c r="C152" s="41" t="s">
        <v>442</v>
      </c>
      <c r="D152" s="42" t="s">
        <v>199</v>
      </c>
      <c r="E152" s="73">
        <v>30</v>
      </c>
      <c r="F152" s="84"/>
      <c r="G152" s="15">
        <f t="shared" si="2"/>
        <v>0</v>
      </c>
    </row>
    <row r="153" spans="1:7" ht="75" x14ac:dyDescent="0.25">
      <c r="A153" s="42">
        <v>147</v>
      </c>
      <c r="B153" s="41" t="s">
        <v>452</v>
      </c>
      <c r="C153" s="41" t="s">
        <v>442</v>
      </c>
      <c r="D153" s="42" t="s">
        <v>199</v>
      </c>
      <c r="E153" s="73">
        <v>30</v>
      </c>
      <c r="F153" s="84"/>
      <c r="G153" s="15">
        <f t="shared" si="2"/>
        <v>0</v>
      </c>
    </row>
    <row r="154" spans="1:7" ht="75" x14ac:dyDescent="0.25">
      <c r="A154" s="42">
        <v>148</v>
      </c>
      <c r="B154" s="41" t="s">
        <v>451</v>
      </c>
      <c r="C154" s="41" t="s">
        <v>442</v>
      </c>
      <c r="D154" s="42" t="s">
        <v>199</v>
      </c>
      <c r="E154" s="73">
        <v>30</v>
      </c>
      <c r="F154" s="84"/>
      <c r="G154" s="15">
        <f t="shared" si="2"/>
        <v>0</v>
      </c>
    </row>
    <row r="155" spans="1:7" ht="75" x14ac:dyDescent="0.25">
      <c r="A155" s="42">
        <v>149</v>
      </c>
      <c r="B155" s="41" t="s">
        <v>450</v>
      </c>
      <c r="C155" s="41" t="s">
        <v>442</v>
      </c>
      <c r="D155" s="42" t="s">
        <v>199</v>
      </c>
      <c r="E155" s="73">
        <v>30</v>
      </c>
      <c r="F155" s="84"/>
      <c r="G155" s="15">
        <f t="shared" si="2"/>
        <v>0</v>
      </c>
    </row>
    <row r="156" spans="1:7" ht="75" x14ac:dyDescent="0.25">
      <c r="A156" s="42">
        <v>150</v>
      </c>
      <c r="B156" s="41" t="s">
        <v>449</v>
      </c>
      <c r="C156" s="41" t="s">
        <v>442</v>
      </c>
      <c r="D156" s="42" t="s">
        <v>199</v>
      </c>
      <c r="E156" s="73">
        <v>30</v>
      </c>
      <c r="F156" s="84"/>
      <c r="G156" s="15">
        <f t="shared" si="2"/>
        <v>0</v>
      </c>
    </row>
    <row r="157" spans="1:7" ht="75" x14ac:dyDescent="0.25">
      <c r="A157" s="42">
        <v>151</v>
      </c>
      <c r="B157" s="41" t="s">
        <v>448</v>
      </c>
      <c r="C157" s="41" t="s">
        <v>442</v>
      </c>
      <c r="D157" s="42" t="s">
        <v>199</v>
      </c>
      <c r="E157" s="73">
        <v>30</v>
      </c>
      <c r="F157" s="84"/>
      <c r="G157" s="15">
        <f t="shared" si="2"/>
        <v>0</v>
      </c>
    </row>
    <row r="158" spans="1:7" ht="75" x14ac:dyDescent="0.25">
      <c r="A158" s="42">
        <v>152</v>
      </c>
      <c r="B158" s="41" t="s">
        <v>447</v>
      </c>
      <c r="C158" s="41" t="s">
        <v>442</v>
      </c>
      <c r="D158" s="42" t="s">
        <v>199</v>
      </c>
      <c r="E158" s="73">
        <v>30</v>
      </c>
      <c r="F158" s="84"/>
      <c r="G158" s="15">
        <f t="shared" si="2"/>
        <v>0</v>
      </c>
    </row>
    <row r="159" spans="1:7" ht="75" x14ac:dyDescent="0.25">
      <c r="A159" s="42">
        <v>153</v>
      </c>
      <c r="B159" s="41" t="s">
        <v>446</v>
      </c>
      <c r="C159" s="41" t="s">
        <v>442</v>
      </c>
      <c r="D159" s="42" t="s">
        <v>199</v>
      </c>
      <c r="E159" s="73">
        <v>30</v>
      </c>
      <c r="F159" s="84"/>
      <c r="G159" s="15">
        <f t="shared" si="2"/>
        <v>0</v>
      </c>
    </row>
    <row r="160" spans="1:7" ht="75" x14ac:dyDescent="0.25">
      <c r="A160" s="42">
        <v>154</v>
      </c>
      <c r="B160" s="41" t="s">
        <v>445</v>
      </c>
      <c r="C160" s="41" t="s">
        <v>442</v>
      </c>
      <c r="D160" s="42" t="s">
        <v>199</v>
      </c>
      <c r="E160" s="73">
        <v>30</v>
      </c>
      <c r="F160" s="84"/>
      <c r="G160" s="15">
        <f t="shared" si="2"/>
        <v>0</v>
      </c>
    </row>
    <row r="161" spans="1:7" ht="75" x14ac:dyDescent="0.25">
      <c r="A161" s="42">
        <v>155</v>
      </c>
      <c r="B161" s="41" t="s">
        <v>444</v>
      </c>
      <c r="C161" s="41" t="s">
        <v>442</v>
      </c>
      <c r="D161" s="42" t="s">
        <v>199</v>
      </c>
      <c r="E161" s="73">
        <v>30</v>
      </c>
      <c r="F161" s="84"/>
      <c r="G161" s="15">
        <f t="shared" si="2"/>
        <v>0</v>
      </c>
    </row>
    <row r="162" spans="1:7" ht="75" x14ac:dyDescent="0.25">
      <c r="A162" s="42">
        <v>156</v>
      </c>
      <c r="B162" s="41" t="s">
        <v>443</v>
      </c>
      <c r="C162" s="41" t="s">
        <v>442</v>
      </c>
      <c r="D162" s="42" t="s">
        <v>199</v>
      </c>
      <c r="E162" s="73">
        <v>30</v>
      </c>
      <c r="F162" s="84"/>
      <c r="G162" s="15">
        <f t="shared" si="2"/>
        <v>0</v>
      </c>
    </row>
    <row r="163" spans="1:7" x14ac:dyDescent="0.25">
      <c r="A163" s="42">
        <v>157</v>
      </c>
      <c r="B163" s="41" t="s">
        <v>441</v>
      </c>
      <c r="C163" s="41" t="s">
        <v>440</v>
      </c>
      <c r="D163" s="42" t="s">
        <v>439</v>
      </c>
      <c r="E163" s="73">
        <v>135</v>
      </c>
      <c r="F163" s="84"/>
      <c r="G163" s="15">
        <f t="shared" si="2"/>
        <v>0</v>
      </c>
    </row>
    <row r="164" spans="1:7" x14ac:dyDescent="0.25">
      <c r="A164" s="42">
        <v>158</v>
      </c>
      <c r="B164" s="41" t="s">
        <v>418</v>
      </c>
      <c r="C164" s="41" t="s">
        <v>438</v>
      </c>
      <c r="D164" s="42" t="s">
        <v>211</v>
      </c>
      <c r="E164" s="73">
        <v>100</v>
      </c>
      <c r="F164" s="84"/>
      <c r="G164" s="15">
        <f t="shared" si="2"/>
        <v>0</v>
      </c>
    </row>
    <row r="165" spans="1:7" x14ac:dyDescent="0.25">
      <c r="A165" s="42">
        <v>159</v>
      </c>
      <c r="B165" s="41" t="s">
        <v>418</v>
      </c>
      <c r="C165" s="41" t="s">
        <v>437</v>
      </c>
      <c r="D165" s="42" t="s">
        <v>211</v>
      </c>
      <c r="E165" s="73">
        <v>100</v>
      </c>
      <c r="F165" s="84"/>
      <c r="G165" s="15">
        <f t="shared" si="2"/>
        <v>0</v>
      </c>
    </row>
    <row r="166" spans="1:7" x14ac:dyDescent="0.25">
      <c r="A166" s="42">
        <v>160</v>
      </c>
      <c r="B166" s="41" t="s">
        <v>418</v>
      </c>
      <c r="C166" s="41" t="s">
        <v>436</v>
      </c>
      <c r="D166" s="42" t="s">
        <v>211</v>
      </c>
      <c r="E166" s="73">
        <v>100</v>
      </c>
      <c r="F166" s="84"/>
      <c r="G166" s="15">
        <f t="shared" si="2"/>
        <v>0</v>
      </c>
    </row>
    <row r="167" spans="1:7" x14ac:dyDescent="0.25">
      <c r="A167" s="42">
        <v>161</v>
      </c>
      <c r="B167" s="41" t="s">
        <v>418</v>
      </c>
      <c r="C167" s="41" t="s">
        <v>435</v>
      </c>
      <c r="D167" s="42" t="s">
        <v>211</v>
      </c>
      <c r="E167" s="73">
        <v>100</v>
      </c>
      <c r="F167" s="84"/>
      <c r="G167" s="15">
        <f t="shared" si="2"/>
        <v>0</v>
      </c>
    </row>
    <row r="168" spans="1:7" x14ac:dyDescent="0.25">
      <c r="A168" s="42">
        <v>162</v>
      </c>
      <c r="B168" s="41" t="s">
        <v>418</v>
      </c>
      <c r="C168" s="41" t="s">
        <v>434</v>
      </c>
      <c r="D168" s="42" t="s">
        <v>211</v>
      </c>
      <c r="E168" s="73">
        <v>100</v>
      </c>
      <c r="F168" s="84"/>
      <c r="G168" s="15">
        <f t="shared" si="2"/>
        <v>0</v>
      </c>
    </row>
    <row r="169" spans="1:7" x14ac:dyDescent="0.25">
      <c r="A169" s="42">
        <v>163</v>
      </c>
      <c r="B169" s="41" t="s">
        <v>418</v>
      </c>
      <c r="C169" s="41" t="s">
        <v>433</v>
      </c>
      <c r="D169" s="42" t="s">
        <v>211</v>
      </c>
      <c r="E169" s="73">
        <v>100</v>
      </c>
      <c r="F169" s="84"/>
      <c r="G169" s="15">
        <f t="shared" si="2"/>
        <v>0</v>
      </c>
    </row>
    <row r="170" spans="1:7" x14ac:dyDescent="0.25">
      <c r="A170" s="42">
        <v>164</v>
      </c>
      <c r="B170" s="41" t="s">
        <v>418</v>
      </c>
      <c r="C170" s="41" t="s">
        <v>432</v>
      </c>
      <c r="D170" s="42" t="s">
        <v>211</v>
      </c>
      <c r="E170" s="73">
        <v>100</v>
      </c>
      <c r="F170" s="84"/>
      <c r="G170" s="15">
        <f t="shared" si="2"/>
        <v>0</v>
      </c>
    </row>
    <row r="171" spans="1:7" x14ac:dyDescent="0.25">
      <c r="A171" s="42">
        <v>165</v>
      </c>
      <c r="B171" s="41" t="s">
        <v>418</v>
      </c>
      <c r="C171" s="41" t="s">
        <v>431</v>
      </c>
      <c r="D171" s="42" t="s">
        <v>211</v>
      </c>
      <c r="E171" s="73">
        <v>100</v>
      </c>
      <c r="F171" s="84"/>
      <c r="G171" s="15">
        <f t="shared" si="2"/>
        <v>0</v>
      </c>
    </row>
    <row r="172" spans="1:7" x14ac:dyDescent="0.25">
      <c r="A172" s="42">
        <v>166</v>
      </c>
      <c r="B172" s="41" t="s">
        <v>418</v>
      </c>
      <c r="C172" s="41" t="s">
        <v>430</v>
      </c>
      <c r="D172" s="42" t="s">
        <v>211</v>
      </c>
      <c r="E172" s="73">
        <v>100</v>
      </c>
      <c r="F172" s="84"/>
      <c r="G172" s="15">
        <f t="shared" si="2"/>
        <v>0</v>
      </c>
    </row>
    <row r="173" spans="1:7" x14ac:dyDescent="0.25">
      <c r="A173" s="42">
        <v>167</v>
      </c>
      <c r="B173" s="41" t="s">
        <v>418</v>
      </c>
      <c r="C173" s="41" t="s">
        <v>429</v>
      </c>
      <c r="D173" s="42" t="s">
        <v>211</v>
      </c>
      <c r="E173" s="73">
        <v>100</v>
      </c>
      <c r="F173" s="84"/>
      <c r="G173" s="15">
        <f t="shared" si="2"/>
        <v>0</v>
      </c>
    </row>
    <row r="174" spans="1:7" x14ac:dyDescent="0.25">
      <c r="A174" s="42">
        <v>168</v>
      </c>
      <c r="B174" s="41" t="s">
        <v>418</v>
      </c>
      <c r="C174" s="41" t="s">
        <v>428</v>
      </c>
      <c r="D174" s="42" t="s">
        <v>211</v>
      </c>
      <c r="E174" s="73">
        <v>100</v>
      </c>
      <c r="F174" s="84"/>
      <c r="G174" s="15">
        <f t="shared" si="2"/>
        <v>0</v>
      </c>
    </row>
    <row r="175" spans="1:7" x14ac:dyDescent="0.25">
      <c r="A175" s="42">
        <v>169</v>
      </c>
      <c r="B175" s="41" t="s">
        <v>418</v>
      </c>
      <c r="C175" s="41" t="s">
        <v>427</v>
      </c>
      <c r="D175" s="42" t="s">
        <v>211</v>
      </c>
      <c r="E175" s="73">
        <v>100</v>
      </c>
      <c r="F175" s="84"/>
      <c r="G175" s="15">
        <f t="shared" si="2"/>
        <v>0</v>
      </c>
    </row>
    <row r="176" spans="1:7" x14ac:dyDescent="0.25">
      <c r="A176" s="42">
        <v>170</v>
      </c>
      <c r="B176" s="41" t="s">
        <v>418</v>
      </c>
      <c r="C176" s="41" t="s">
        <v>426</v>
      </c>
      <c r="D176" s="42" t="s">
        <v>211</v>
      </c>
      <c r="E176" s="73">
        <v>100</v>
      </c>
      <c r="F176" s="84"/>
      <c r="G176" s="15">
        <f t="shared" si="2"/>
        <v>0</v>
      </c>
    </row>
    <row r="177" spans="1:7" x14ac:dyDescent="0.25">
      <c r="A177" s="42">
        <v>171</v>
      </c>
      <c r="B177" s="41" t="s">
        <v>418</v>
      </c>
      <c r="C177" s="41" t="s">
        <v>425</v>
      </c>
      <c r="D177" s="42" t="s">
        <v>211</v>
      </c>
      <c r="E177" s="73">
        <v>100</v>
      </c>
      <c r="F177" s="84"/>
      <c r="G177" s="15">
        <f t="shared" si="2"/>
        <v>0</v>
      </c>
    </row>
    <row r="178" spans="1:7" x14ac:dyDescent="0.25">
      <c r="A178" s="42">
        <v>172</v>
      </c>
      <c r="B178" s="41" t="s">
        <v>418</v>
      </c>
      <c r="C178" s="41" t="s">
        <v>424</v>
      </c>
      <c r="D178" s="42" t="s">
        <v>211</v>
      </c>
      <c r="E178" s="73">
        <v>100</v>
      </c>
      <c r="F178" s="84"/>
      <c r="G178" s="15">
        <f t="shared" si="2"/>
        <v>0</v>
      </c>
    </row>
    <row r="179" spans="1:7" x14ac:dyDescent="0.25">
      <c r="A179" s="42">
        <v>173</v>
      </c>
      <c r="B179" s="41" t="s">
        <v>418</v>
      </c>
      <c r="C179" s="41" t="s">
        <v>423</v>
      </c>
      <c r="D179" s="42" t="s">
        <v>211</v>
      </c>
      <c r="E179" s="73">
        <v>100</v>
      </c>
      <c r="F179" s="84"/>
      <c r="G179" s="15">
        <f t="shared" si="2"/>
        <v>0</v>
      </c>
    </row>
    <row r="180" spans="1:7" x14ac:dyDescent="0.25">
      <c r="A180" s="42">
        <v>174</v>
      </c>
      <c r="B180" s="41" t="s">
        <v>418</v>
      </c>
      <c r="C180" s="41" t="s">
        <v>422</v>
      </c>
      <c r="D180" s="42" t="s">
        <v>211</v>
      </c>
      <c r="E180" s="73">
        <v>100</v>
      </c>
      <c r="F180" s="84"/>
      <c r="G180" s="15">
        <f t="shared" si="2"/>
        <v>0</v>
      </c>
    </row>
    <row r="181" spans="1:7" x14ac:dyDescent="0.25">
      <c r="A181" s="42">
        <v>175</v>
      </c>
      <c r="B181" s="41" t="s">
        <v>418</v>
      </c>
      <c r="C181" s="41" t="s">
        <v>421</v>
      </c>
      <c r="D181" s="42" t="s">
        <v>211</v>
      </c>
      <c r="E181" s="73">
        <v>100</v>
      </c>
      <c r="F181" s="84"/>
      <c r="G181" s="15">
        <f t="shared" si="2"/>
        <v>0</v>
      </c>
    </row>
    <row r="182" spans="1:7" x14ac:dyDescent="0.25">
      <c r="A182" s="42">
        <v>176</v>
      </c>
      <c r="B182" s="41" t="s">
        <v>418</v>
      </c>
      <c r="C182" s="41" t="s">
        <v>420</v>
      </c>
      <c r="D182" s="42" t="s">
        <v>211</v>
      </c>
      <c r="E182" s="73">
        <v>100</v>
      </c>
      <c r="F182" s="84"/>
      <c r="G182" s="15">
        <f t="shared" si="2"/>
        <v>0</v>
      </c>
    </row>
    <row r="183" spans="1:7" x14ac:dyDescent="0.25">
      <c r="A183" s="42">
        <v>177</v>
      </c>
      <c r="B183" s="41" t="s">
        <v>418</v>
      </c>
      <c r="C183" s="41" t="s">
        <v>419</v>
      </c>
      <c r="D183" s="42" t="s">
        <v>211</v>
      </c>
      <c r="E183" s="73">
        <v>100</v>
      </c>
      <c r="F183" s="84"/>
      <c r="G183" s="15">
        <f t="shared" si="2"/>
        <v>0</v>
      </c>
    </row>
    <row r="184" spans="1:7" x14ac:dyDescent="0.25">
      <c r="A184" s="42">
        <v>178</v>
      </c>
      <c r="B184" s="41" t="s">
        <v>418</v>
      </c>
      <c r="C184" s="41" t="s">
        <v>417</v>
      </c>
      <c r="D184" s="42" t="s">
        <v>211</v>
      </c>
      <c r="E184" s="73">
        <v>100</v>
      </c>
      <c r="F184" s="84"/>
      <c r="G184" s="15">
        <f t="shared" si="2"/>
        <v>0</v>
      </c>
    </row>
    <row r="185" spans="1:7" x14ac:dyDescent="0.25">
      <c r="A185" s="42">
        <v>179</v>
      </c>
      <c r="B185" s="41" t="s">
        <v>416</v>
      </c>
      <c r="C185" s="41" t="s">
        <v>820</v>
      </c>
      <c r="D185" s="42" t="s">
        <v>199</v>
      </c>
      <c r="E185" s="73">
        <v>500</v>
      </c>
      <c r="F185" s="84"/>
      <c r="G185" s="15">
        <f t="shared" si="2"/>
        <v>0</v>
      </c>
    </row>
    <row r="186" spans="1:7" x14ac:dyDescent="0.25">
      <c r="A186" s="42">
        <v>180</v>
      </c>
      <c r="B186" s="41" t="s">
        <v>415</v>
      </c>
      <c r="C186" s="41" t="s">
        <v>820</v>
      </c>
      <c r="D186" s="42" t="s">
        <v>199</v>
      </c>
      <c r="E186" s="73">
        <v>500</v>
      </c>
      <c r="F186" s="84"/>
      <c r="G186" s="15">
        <f t="shared" si="2"/>
        <v>0</v>
      </c>
    </row>
    <row r="187" spans="1:7" x14ac:dyDescent="0.25">
      <c r="A187" s="42">
        <v>181</v>
      </c>
      <c r="B187" s="41" t="s">
        <v>414</v>
      </c>
      <c r="C187" s="76" t="s">
        <v>820</v>
      </c>
      <c r="D187" s="42" t="s">
        <v>199</v>
      </c>
      <c r="E187" s="73">
        <v>500</v>
      </c>
      <c r="F187" s="84"/>
      <c r="G187" s="15">
        <f t="shared" si="2"/>
        <v>0</v>
      </c>
    </row>
    <row r="188" spans="1:7" x14ac:dyDescent="0.25">
      <c r="A188" s="42">
        <v>182</v>
      </c>
      <c r="B188" s="41" t="s">
        <v>413</v>
      </c>
      <c r="C188" s="41" t="s">
        <v>820</v>
      </c>
      <c r="D188" s="42" t="s">
        <v>199</v>
      </c>
      <c r="E188" s="73">
        <v>500</v>
      </c>
      <c r="F188" s="84"/>
      <c r="G188" s="15">
        <f t="shared" si="2"/>
        <v>0</v>
      </c>
    </row>
    <row r="189" spans="1:7" x14ac:dyDescent="0.25">
      <c r="A189" s="42">
        <v>183</v>
      </c>
      <c r="B189" s="41" t="s">
        <v>412</v>
      </c>
      <c r="C189" s="41" t="s">
        <v>820</v>
      </c>
      <c r="D189" s="42" t="s">
        <v>199</v>
      </c>
      <c r="E189" s="73">
        <v>500</v>
      </c>
      <c r="F189" s="84"/>
      <c r="G189" s="15">
        <f t="shared" si="2"/>
        <v>0</v>
      </c>
    </row>
    <row r="190" spans="1:7" x14ac:dyDescent="0.25">
      <c r="A190" s="42">
        <v>184</v>
      </c>
      <c r="B190" s="41" t="s">
        <v>411</v>
      </c>
      <c r="C190" s="41" t="s">
        <v>820</v>
      </c>
      <c r="D190" s="42" t="s">
        <v>199</v>
      </c>
      <c r="E190" s="73">
        <v>500</v>
      </c>
      <c r="F190" s="84"/>
      <c r="G190" s="15">
        <f t="shared" si="2"/>
        <v>0</v>
      </c>
    </row>
    <row r="191" spans="1:7" x14ac:dyDescent="0.25">
      <c r="A191" s="42">
        <v>185</v>
      </c>
      <c r="B191" s="41" t="s">
        <v>410</v>
      </c>
      <c r="C191" s="76" t="s">
        <v>820</v>
      </c>
      <c r="D191" s="42" t="s">
        <v>199</v>
      </c>
      <c r="E191" s="73">
        <v>500</v>
      </c>
      <c r="F191" s="84"/>
      <c r="G191" s="15">
        <f t="shared" si="2"/>
        <v>0</v>
      </c>
    </row>
    <row r="192" spans="1:7" x14ac:dyDescent="0.25">
      <c r="A192" s="42">
        <v>186</v>
      </c>
      <c r="B192" s="41" t="s">
        <v>409</v>
      </c>
      <c r="C192" s="41" t="s">
        <v>820</v>
      </c>
      <c r="D192" s="42" t="s">
        <v>199</v>
      </c>
      <c r="E192" s="73">
        <v>500</v>
      </c>
      <c r="F192" s="84"/>
      <c r="G192" s="15">
        <f t="shared" si="2"/>
        <v>0</v>
      </c>
    </row>
    <row r="193" spans="1:7" x14ac:dyDescent="0.25">
      <c r="A193" s="42">
        <v>187</v>
      </c>
      <c r="B193" s="41" t="s">
        <v>408</v>
      </c>
      <c r="C193" s="41" t="s">
        <v>820</v>
      </c>
      <c r="D193" s="42" t="s">
        <v>199</v>
      </c>
      <c r="E193" s="73">
        <v>500</v>
      </c>
      <c r="F193" s="84"/>
      <c r="G193" s="15">
        <f t="shared" si="2"/>
        <v>0</v>
      </c>
    </row>
    <row r="194" spans="1:7" x14ac:dyDescent="0.25">
      <c r="A194" s="42">
        <v>188</v>
      </c>
      <c r="B194" s="41" t="s">
        <v>407</v>
      </c>
      <c r="C194" s="41" t="s">
        <v>820</v>
      </c>
      <c r="D194" s="42" t="s">
        <v>199</v>
      </c>
      <c r="E194" s="73">
        <v>500</v>
      </c>
      <c r="F194" s="84"/>
      <c r="G194" s="15">
        <f t="shared" si="2"/>
        <v>0</v>
      </c>
    </row>
    <row r="195" spans="1:7" x14ac:dyDescent="0.25">
      <c r="A195" s="42">
        <v>189</v>
      </c>
      <c r="B195" s="41" t="s">
        <v>406</v>
      </c>
      <c r="C195" s="76" t="s">
        <v>820</v>
      </c>
      <c r="D195" s="42" t="s">
        <v>199</v>
      </c>
      <c r="E195" s="73">
        <v>500</v>
      </c>
      <c r="F195" s="84"/>
      <c r="G195" s="15">
        <f t="shared" si="2"/>
        <v>0</v>
      </c>
    </row>
    <row r="196" spans="1:7" x14ac:dyDescent="0.25">
      <c r="A196" s="42">
        <v>190</v>
      </c>
      <c r="B196" s="41" t="s">
        <v>405</v>
      </c>
      <c r="C196" s="41" t="s">
        <v>820</v>
      </c>
      <c r="D196" s="42" t="s">
        <v>199</v>
      </c>
      <c r="E196" s="73">
        <v>500</v>
      </c>
      <c r="F196" s="84"/>
      <c r="G196" s="15">
        <f t="shared" si="2"/>
        <v>0</v>
      </c>
    </row>
    <row r="197" spans="1:7" x14ac:dyDescent="0.25">
      <c r="A197" s="42">
        <v>191</v>
      </c>
      <c r="B197" s="41" t="s">
        <v>404</v>
      </c>
      <c r="C197" s="41" t="s">
        <v>820</v>
      </c>
      <c r="D197" s="42" t="s">
        <v>199</v>
      </c>
      <c r="E197" s="73">
        <v>500</v>
      </c>
      <c r="F197" s="84"/>
      <c r="G197" s="15">
        <f t="shared" si="2"/>
        <v>0</v>
      </c>
    </row>
    <row r="198" spans="1:7" x14ac:dyDescent="0.25">
      <c r="A198" s="42">
        <v>192</v>
      </c>
      <c r="B198" s="41" t="s">
        <v>403</v>
      </c>
      <c r="C198" s="41" t="s">
        <v>820</v>
      </c>
      <c r="D198" s="42" t="s">
        <v>199</v>
      </c>
      <c r="E198" s="73">
        <v>500</v>
      </c>
      <c r="F198" s="84"/>
      <c r="G198" s="15">
        <f t="shared" si="2"/>
        <v>0</v>
      </c>
    </row>
    <row r="199" spans="1:7" x14ac:dyDescent="0.25">
      <c r="A199" s="42">
        <v>193</v>
      </c>
      <c r="B199" s="41" t="s">
        <v>402</v>
      </c>
      <c r="C199" s="76" t="s">
        <v>820</v>
      </c>
      <c r="D199" s="42" t="s">
        <v>199</v>
      </c>
      <c r="E199" s="73">
        <v>500</v>
      </c>
      <c r="F199" s="84"/>
      <c r="G199" s="15">
        <f t="shared" ref="G199:G262" si="3">E199*ROUND(F199,2)</f>
        <v>0</v>
      </c>
    </row>
    <row r="200" spans="1:7" x14ac:dyDescent="0.25">
      <c r="A200" s="42">
        <v>194</v>
      </c>
      <c r="B200" s="41" t="s">
        <v>401</v>
      </c>
      <c r="C200" s="41" t="s">
        <v>820</v>
      </c>
      <c r="D200" s="42" t="s">
        <v>199</v>
      </c>
      <c r="E200" s="73">
        <v>500</v>
      </c>
      <c r="F200" s="84"/>
      <c r="G200" s="15">
        <f t="shared" si="3"/>
        <v>0</v>
      </c>
    </row>
    <row r="201" spans="1:7" x14ac:dyDescent="0.25">
      <c r="A201" s="42">
        <v>195</v>
      </c>
      <c r="B201" s="41" t="s">
        <v>400</v>
      </c>
      <c r="C201" s="41" t="s">
        <v>820</v>
      </c>
      <c r="D201" s="42" t="s">
        <v>199</v>
      </c>
      <c r="E201" s="73">
        <v>500</v>
      </c>
      <c r="F201" s="84"/>
      <c r="G201" s="15">
        <f t="shared" si="3"/>
        <v>0</v>
      </c>
    </row>
    <row r="202" spans="1:7" x14ac:dyDescent="0.25">
      <c r="A202" s="42">
        <v>196</v>
      </c>
      <c r="B202" s="41" t="s">
        <v>399</v>
      </c>
      <c r="C202" s="41" t="s">
        <v>820</v>
      </c>
      <c r="D202" s="42" t="s">
        <v>199</v>
      </c>
      <c r="E202" s="73">
        <v>500</v>
      </c>
      <c r="F202" s="84"/>
      <c r="G202" s="15">
        <f t="shared" si="3"/>
        <v>0</v>
      </c>
    </row>
    <row r="203" spans="1:7" x14ac:dyDescent="0.25">
      <c r="A203" s="42">
        <v>197</v>
      </c>
      <c r="B203" s="41" t="s">
        <v>398</v>
      </c>
      <c r="C203" s="76" t="s">
        <v>820</v>
      </c>
      <c r="D203" s="42" t="s">
        <v>199</v>
      </c>
      <c r="E203" s="73">
        <v>500</v>
      </c>
      <c r="F203" s="84"/>
      <c r="G203" s="15">
        <f t="shared" si="3"/>
        <v>0</v>
      </c>
    </row>
    <row r="204" spans="1:7" x14ac:dyDescent="0.25">
      <c r="A204" s="42">
        <v>198</v>
      </c>
      <c r="B204" s="41" t="s">
        <v>397</v>
      </c>
      <c r="C204" s="41" t="s">
        <v>820</v>
      </c>
      <c r="D204" s="42" t="s">
        <v>199</v>
      </c>
      <c r="E204" s="73">
        <v>500</v>
      </c>
      <c r="F204" s="84"/>
      <c r="G204" s="15">
        <f t="shared" si="3"/>
        <v>0</v>
      </c>
    </row>
    <row r="205" spans="1:7" x14ac:dyDescent="0.25">
      <c r="A205" s="42">
        <v>199</v>
      </c>
      <c r="B205" s="41" t="s">
        <v>396</v>
      </c>
      <c r="C205" s="41" t="s">
        <v>342</v>
      </c>
      <c r="D205" s="42" t="s">
        <v>211</v>
      </c>
      <c r="E205" s="73">
        <v>50</v>
      </c>
      <c r="F205" s="84"/>
      <c r="G205" s="15">
        <f t="shared" si="3"/>
        <v>0</v>
      </c>
    </row>
    <row r="206" spans="1:7" x14ac:dyDescent="0.25">
      <c r="A206" s="42">
        <v>200</v>
      </c>
      <c r="B206" s="41" t="s">
        <v>395</v>
      </c>
      <c r="C206" s="41" t="s">
        <v>342</v>
      </c>
      <c r="D206" s="42" t="s">
        <v>211</v>
      </c>
      <c r="E206" s="73">
        <v>50</v>
      </c>
      <c r="F206" s="84"/>
      <c r="G206" s="15">
        <f t="shared" si="3"/>
        <v>0</v>
      </c>
    </row>
    <row r="207" spans="1:7" x14ac:dyDescent="0.25">
      <c r="A207" s="42">
        <v>201</v>
      </c>
      <c r="B207" s="41" t="s">
        <v>394</v>
      </c>
      <c r="C207" s="41" t="s">
        <v>342</v>
      </c>
      <c r="D207" s="42" t="s">
        <v>211</v>
      </c>
      <c r="E207" s="73">
        <v>50</v>
      </c>
      <c r="F207" s="84"/>
      <c r="G207" s="15">
        <f t="shared" si="3"/>
        <v>0</v>
      </c>
    </row>
    <row r="208" spans="1:7" x14ac:dyDescent="0.25">
      <c r="A208" s="42">
        <v>202</v>
      </c>
      <c r="B208" s="41" t="s">
        <v>393</v>
      </c>
      <c r="C208" s="41" t="s">
        <v>342</v>
      </c>
      <c r="D208" s="42" t="s">
        <v>211</v>
      </c>
      <c r="E208" s="73">
        <v>50</v>
      </c>
      <c r="F208" s="84"/>
      <c r="G208" s="15">
        <f t="shared" si="3"/>
        <v>0</v>
      </c>
    </row>
    <row r="209" spans="1:7" x14ac:dyDescent="0.25">
      <c r="A209" s="42">
        <v>203</v>
      </c>
      <c r="B209" s="41" t="s">
        <v>392</v>
      </c>
      <c r="C209" s="41" t="s">
        <v>342</v>
      </c>
      <c r="D209" s="42" t="s">
        <v>211</v>
      </c>
      <c r="E209" s="73">
        <v>50</v>
      </c>
      <c r="F209" s="84"/>
      <c r="G209" s="15">
        <f t="shared" si="3"/>
        <v>0</v>
      </c>
    </row>
    <row r="210" spans="1:7" x14ac:dyDescent="0.25">
      <c r="A210" s="42">
        <v>204</v>
      </c>
      <c r="B210" s="41" t="s">
        <v>391</v>
      </c>
      <c r="C210" s="41" t="s">
        <v>342</v>
      </c>
      <c r="D210" s="42" t="s">
        <v>211</v>
      </c>
      <c r="E210" s="73">
        <v>50</v>
      </c>
      <c r="F210" s="84"/>
      <c r="G210" s="15">
        <f t="shared" si="3"/>
        <v>0</v>
      </c>
    </row>
    <row r="211" spans="1:7" x14ac:dyDescent="0.25">
      <c r="A211" s="42">
        <v>205</v>
      </c>
      <c r="B211" s="41" t="s">
        <v>390</v>
      </c>
      <c r="C211" s="41" t="s">
        <v>342</v>
      </c>
      <c r="D211" s="42" t="s">
        <v>211</v>
      </c>
      <c r="E211" s="73">
        <v>50</v>
      </c>
      <c r="F211" s="84"/>
      <c r="G211" s="15">
        <f t="shared" si="3"/>
        <v>0</v>
      </c>
    </row>
    <row r="212" spans="1:7" x14ac:dyDescent="0.25">
      <c r="A212" s="42">
        <v>206</v>
      </c>
      <c r="B212" s="41" t="s">
        <v>389</v>
      </c>
      <c r="C212" s="41" t="s">
        <v>342</v>
      </c>
      <c r="D212" s="42" t="s">
        <v>211</v>
      </c>
      <c r="E212" s="73">
        <v>50</v>
      </c>
      <c r="F212" s="84"/>
      <c r="G212" s="15">
        <f t="shared" si="3"/>
        <v>0</v>
      </c>
    </row>
    <row r="213" spans="1:7" x14ac:dyDescent="0.25">
      <c r="A213" s="42">
        <v>207</v>
      </c>
      <c r="B213" s="41" t="s">
        <v>388</v>
      </c>
      <c r="C213" s="41" t="s">
        <v>342</v>
      </c>
      <c r="D213" s="42" t="s">
        <v>211</v>
      </c>
      <c r="E213" s="73">
        <v>50</v>
      </c>
      <c r="F213" s="84"/>
      <c r="G213" s="15">
        <f t="shared" si="3"/>
        <v>0</v>
      </c>
    </row>
    <row r="214" spans="1:7" x14ac:dyDescent="0.25">
      <c r="A214" s="42">
        <v>208</v>
      </c>
      <c r="B214" s="41" t="s">
        <v>387</v>
      </c>
      <c r="C214" s="41" t="s">
        <v>342</v>
      </c>
      <c r="D214" s="42" t="s">
        <v>211</v>
      </c>
      <c r="E214" s="73">
        <v>50</v>
      </c>
      <c r="F214" s="84"/>
      <c r="G214" s="15">
        <f t="shared" si="3"/>
        <v>0</v>
      </c>
    </row>
    <row r="215" spans="1:7" x14ac:dyDescent="0.25">
      <c r="A215" s="42">
        <v>209</v>
      </c>
      <c r="B215" s="41" t="s">
        <v>386</v>
      </c>
      <c r="C215" s="41" t="s">
        <v>342</v>
      </c>
      <c r="D215" s="42" t="s">
        <v>211</v>
      </c>
      <c r="E215" s="73">
        <v>50</v>
      </c>
      <c r="F215" s="84"/>
      <c r="G215" s="15">
        <f t="shared" si="3"/>
        <v>0</v>
      </c>
    </row>
    <row r="216" spans="1:7" x14ac:dyDescent="0.25">
      <c r="A216" s="42">
        <v>210</v>
      </c>
      <c r="B216" s="41" t="s">
        <v>385</v>
      </c>
      <c r="C216" s="41" t="s">
        <v>342</v>
      </c>
      <c r="D216" s="42" t="s">
        <v>211</v>
      </c>
      <c r="E216" s="73">
        <v>50</v>
      </c>
      <c r="F216" s="84"/>
      <c r="G216" s="15">
        <f t="shared" si="3"/>
        <v>0</v>
      </c>
    </row>
    <row r="217" spans="1:7" x14ac:dyDescent="0.25">
      <c r="A217" s="42">
        <v>211</v>
      </c>
      <c r="B217" s="41" t="s">
        <v>384</v>
      </c>
      <c r="C217" s="41" t="s">
        <v>342</v>
      </c>
      <c r="D217" s="42" t="s">
        <v>211</v>
      </c>
      <c r="E217" s="73">
        <v>50</v>
      </c>
      <c r="F217" s="84"/>
      <c r="G217" s="15">
        <f t="shared" si="3"/>
        <v>0</v>
      </c>
    </row>
    <row r="218" spans="1:7" x14ac:dyDescent="0.25">
      <c r="A218" s="42">
        <v>212</v>
      </c>
      <c r="B218" s="41" t="s">
        <v>383</v>
      </c>
      <c r="C218" s="41" t="s">
        <v>342</v>
      </c>
      <c r="D218" s="42" t="s">
        <v>211</v>
      </c>
      <c r="E218" s="73">
        <v>50</v>
      </c>
      <c r="F218" s="84"/>
      <c r="G218" s="15">
        <f t="shared" si="3"/>
        <v>0</v>
      </c>
    </row>
    <row r="219" spans="1:7" x14ac:dyDescent="0.25">
      <c r="A219" s="42">
        <v>213</v>
      </c>
      <c r="B219" s="41" t="s">
        <v>382</v>
      </c>
      <c r="C219" s="41" t="s">
        <v>342</v>
      </c>
      <c r="D219" s="42" t="s">
        <v>211</v>
      </c>
      <c r="E219" s="73">
        <v>50</v>
      </c>
      <c r="F219" s="84"/>
      <c r="G219" s="15">
        <f t="shared" si="3"/>
        <v>0</v>
      </c>
    </row>
    <row r="220" spans="1:7" x14ac:dyDescent="0.25">
      <c r="A220" s="42">
        <v>214</v>
      </c>
      <c r="B220" s="41" t="s">
        <v>381</v>
      </c>
      <c r="C220" s="41" t="s">
        <v>342</v>
      </c>
      <c r="D220" s="42" t="s">
        <v>211</v>
      </c>
      <c r="E220" s="73">
        <v>50</v>
      </c>
      <c r="F220" s="84"/>
      <c r="G220" s="15">
        <f t="shared" si="3"/>
        <v>0</v>
      </c>
    </row>
    <row r="221" spans="1:7" x14ac:dyDescent="0.25">
      <c r="A221" s="42">
        <v>215</v>
      </c>
      <c r="B221" s="41" t="s">
        <v>380</v>
      </c>
      <c r="C221" s="41" t="s">
        <v>342</v>
      </c>
      <c r="D221" s="42" t="s">
        <v>211</v>
      </c>
      <c r="E221" s="73">
        <v>50</v>
      </c>
      <c r="F221" s="84"/>
      <c r="G221" s="15">
        <f t="shared" si="3"/>
        <v>0</v>
      </c>
    </row>
    <row r="222" spans="1:7" x14ac:dyDescent="0.25">
      <c r="A222" s="42">
        <v>216</v>
      </c>
      <c r="B222" s="41" t="s">
        <v>379</v>
      </c>
      <c r="C222" s="41" t="s">
        <v>342</v>
      </c>
      <c r="D222" s="42" t="s">
        <v>211</v>
      </c>
      <c r="E222" s="73">
        <v>50</v>
      </c>
      <c r="F222" s="84"/>
      <c r="G222" s="15">
        <f t="shared" si="3"/>
        <v>0</v>
      </c>
    </row>
    <row r="223" spans="1:7" x14ac:dyDescent="0.25">
      <c r="A223" s="42">
        <v>217</v>
      </c>
      <c r="B223" s="41" t="s">
        <v>378</v>
      </c>
      <c r="C223" s="41" t="s">
        <v>342</v>
      </c>
      <c r="D223" s="42" t="s">
        <v>211</v>
      </c>
      <c r="E223" s="73">
        <v>50</v>
      </c>
      <c r="F223" s="84"/>
      <c r="G223" s="15">
        <f t="shared" si="3"/>
        <v>0</v>
      </c>
    </row>
    <row r="224" spans="1:7" x14ac:dyDescent="0.25">
      <c r="A224" s="42">
        <v>218</v>
      </c>
      <c r="B224" s="41" t="s">
        <v>377</v>
      </c>
      <c r="C224" s="41" t="s">
        <v>342</v>
      </c>
      <c r="D224" s="42" t="s">
        <v>211</v>
      </c>
      <c r="E224" s="73">
        <v>50</v>
      </c>
      <c r="F224" s="84"/>
      <c r="G224" s="15">
        <f t="shared" si="3"/>
        <v>0</v>
      </c>
    </row>
    <row r="225" spans="1:7" x14ac:dyDescent="0.25">
      <c r="A225" s="42">
        <v>219</v>
      </c>
      <c r="B225" s="41" t="s">
        <v>376</v>
      </c>
      <c r="C225" s="41" t="s">
        <v>342</v>
      </c>
      <c r="D225" s="42" t="s">
        <v>211</v>
      </c>
      <c r="E225" s="73">
        <v>50</v>
      </c>
      <c r="F225" s="84"/>
      <c r="G225" s="15">
        <f t="shared" si="3"/>
        <v>0</v>
      </c>
    </row>
    <row r="226" spans="1:7" x14ac:dyDescent="0.25">
      <c r="A226" s="42">
        <v>220</v>
      </c>
      <c r="B226" s="41" t="s">
        <v>375</v>
      </c>
      <c r="C226" s="41" t="s">
        <v>342</v>
      </c>
      <c r="D226" s="42" t="s">
        <v>211</v>
      </c>
      <c r="E226" s="73">
        <v>50</v>
      </c>
      <c r="F226" s="84"/>
      <c r="G226" s="15">
        <f t="shared" si="3"/>
        <v>0</v>
      </c>
    </row>
    <row r="227" spans="1:7" x14ac:dyDescent="0.25">
      <c r="A227" s="42">
        <v>221</v>
      </c>
      <c r="B227" s="41" t="s">
        <v>374</v>
      </c>
      <c r="C227" s="41" t="s">
        <v>342</v>
      </c>
      <c r="D227" s="42" t="s">
        <v>211</v>
      </c>
      <c r="E227" s="73">
        <v>50</v>
      </c>
      <c r="F227" s="84"/>
      <c r="G227" s="15">
        <f t="shared" si="3"/>
        <v>0</v>
      </c>
    </row>
    <row r="228" spans="1:7" x14ac:dyDescent="0.25">
      <c r="A228" s="42">
        <v>222</v>
      </c>
      <c r="B228" s="41" t="s">
        <v>373</v>
      </c>
      <c r="C228" s="41" t="s">
        <v>342</v>
      </c>
      <c r="D228" s="42" t="s">
        <v>211</v>
      </c>
      <c r="E228" s="73">
        <v>50</v>
      </c>
      <c r="F228" s="84"/>
      <c r="G228" s="15">
        <f t="shared" si="3"/>
        <v>0</v>
      </c>
    </row>
    <row r="229" spans="1:7" x14ac:dyDescent="0.25">
      <c r="A229" s="42">
        <v>223</v>
      </c>
      <c r="B229" s="41" t="s">
        <v>372</v>
      </c>
      <c r="C229" s="41" t="s">
        <v>342</v>
      </c>
      <c r="D229" s="42" t="s">
        <v>211</v>
      </c>
      <c r="E229" s="73">
        <v>50</v>
      </c>
      <c r="F229" s="84"/>
      <c r="G229" s="15">
        <f t="shared" si="3"/>
        <v>0</v>
      </c>
    </row>
    <row r="230" spans="1:7" x14ac:dyDescent="0.25">
      <c r="A230" s="42">
        <v>224</v>
      </c>
      <c r="B230" s="41" t="s">
        <v>371</v>
      </c>
      <c r="C230" s="41" t="s">
        <v>342</v>
      </c>
      <c r="D230" s="42" t="s">
        <v>211</v>
      </c>
      <c r="E230" s="73">
        <v>50</v>
      </c>
      <c r="F230" s="84"/>
      <c r="G230" s="15">
        <f t="shared" si="3"/>
        <v>0</v>
      </c>
    </row>
    <row r="231" spans="1:7" x14ac:dyDescent="0.25">
      <c r="A231" s="42">
        <v>225</v>
      </c>
      <c r="B231" s="41" t="s">
        <v>370</v>
      </c>
      <c r="C231" s="41" t="s">
        <v>342</v>
      </c>
      <c r="D231" s="42" t="s">
        <v>211</v>
      </c>
      <c r="E231" s="73">
        <v>50</v>
      </c>
      <c r="F231" s="84"/>
      <c r="G231" s="15">
        <f t="shared" si="3"/>
        <v>0</v>
      </c>
    </row>
    <row r="232" spans="1:7" x14ac:dyDescent="0.25">
      <c r="A232" s="42">
        <v>226</v>
      </c>
      <c r="B232" s="41" t="s">
        <v>369</v>
      </c>
      <c r="C232" s="41" t="s">
        <v>342</v>
      </c>
      <c r="D232" s="42" t="s">
        <v>211</v>
      </c>
      <c r="E232" s="73">
        <v>50</v>
      </c>
      <c r="F232" s="84"/>
      <c r="G232" s="15">
        <f t="shared" si="3"/>
        <v>0</v>
      </c>
    </row>
    <row r="233" spans="1:7" x14ac:dyDescent="0.25">
      <c r="A233" s="42">
        <v>227</v>
      </c>
      <c r="B233" s="41" t="s">
        <v>368</v>
      </c>
      <c r="C233" s="41" t="s">
        <v>342</v>
      </c>
      <c r="D233" s="42" t="s">
        <v>211</v>
      </c>
      <c r="E233" s="73">
        <v>50</v>
      </c>
      <c r="F233" s="84"/>
      <c r="G233" s="15">
        <f t="shared" si="3"/>
        <v>0</v>
      </c>
    </row>
    <row r="234" spans="1:7" x14ac:dyDescent="0.25">
      <c r="A234" s="42">
        <v>228</v>
      </c>
      <c r="B234" s="41" t="s">
        <v>367</v>
      </c>
      <c r="C234" s="41" t="s">
        <v>342</v>
      </c>
      <c r="D234" s="42" t="s">
        <v>211</v>
      </c>
      <c r="E234" s="73">
        <v>50</v>
      </c>
      <c r="F234" s="84"/>
      <c r="G234" s="15">
        <f t="shared" si="3"/>
        <v>0</v>
      </c>
    </row>
    <row r="235" spans="1:7" x14ac:dyDescent="0.25">
      <c r="A235" s="42">
        <v>229</v>
      </c>
      <c r="B235" s="48" t="s">
        <v>366</v>
      </c>
      <c r="C235" s="48" t="s">
        <v>342</v>
      </c>
      <c r="D235" s="42" t="s">
        <v>211</v>
      </c>
      <c r="E235" s="73">
        <v>50</v>
      </c>
      <c r="F235" s="84"/>
      <c r="G235" s="15">
        <f t="shared" si="3"/>
        <v>0</v>
      </c>
    </row>
    <row r="236" spans="1:7" x14ac:dyDescent="0.25">
      <c r="A236" s="42">
        <v>230</v>
      </c>
      <c r="B236" s="41" t="s">
        <v>365</v>
      </c>
      <c r="C236" s="41" t="s">
        <v>342</v>
      </c>
      <c r="D236" s="42" t="s">
        <v>211</v>
      </c>
      <c r="E236" s="73">
        <v>50</v>
      </c>
      <c r="F236" s="84"/>
      <c r="G236" s="15">
        <f t="shared" si="3"/>
        <v>0</v>
      </c>
    </row>
    <row r="237" spans="1:7" x14ac:dyDescent="0.25">
      <c r="A237" s="42">
        <v>231</v>
      </c>
      <c r="B237" s="41" t="s">
        <v>364</v>
      </c>
      <c r="C237" s="41" t="s">
        <v>342</v>
      </c>
      <c r="D237" s="42" t="s">
        <v>211</v>
      </c>
      <c r="E237" s="73">
        <v>50</v>
      </c>
      <c r="F237" s="84"/>
      <c r="G237" s="15">
        <f t="shared" si="3"/>
        <v>0</v>
      </c>
    </row>
    <row r="238" spans="1:7" x14ac:dyDescent="0.25">
      <c r="A238" s="42">
        <v>232</v>
      </c>
      <c r="B238" s="41" t="s">
        <v>363</v>
      </c>
      <c r="C238" s="41" t="s">
        <v>342</v>
      </c>
      <c r="D238" s="42" t="s">
        <v>211</v>
      </c>
      <c r="E238" s="73">
        <v>50</v>
      </c>
      <c r="F238" s="84"/>
      <c r="G238" s="15">
        <f t="shared" si="3"/>
        <v>0</v>
      </c>
    </row>
    <row r="239" spans="1:7" x14ac:dyDescent="0.25">
      <c r="A239" s="42">
        <v>233</v>
      </c>
      <c r="B239" s="41" t="s">
        <v>362</v>
      </c>
      <c r="C239" s="41" t="s">
        <v>342</v>
      </c>
      <c r="D239" s="42" t="s">
        <v>211</v>
      </c>
      <c r="E239" s="73">
        <v>50</v>
      </c>
      <c r="F239" s="84"/>
      <c r="G239" s="15">
        <f t="shared" si="3"/>
        <v>0</v>
      </c>
    </row>
    <row r="240" spans="1:7" x14ac:dyDescent="0.25">
      <c r="A240" s="42">
        <v>234</v>
      </c>
      <c r="B240" s="41" t="s">
        <v>361</v>
      </c>
      <c r="C240" s="41" t="s">
        <v>342</v>
      </c>
      <c r="D240" s="42" t="s">
        <v>211</v>
      </c>
      <c r="E240" s="73">
        <v>50</v>
      </c>
      <c r="F240" s="84"/>
      <c r="G240" s="15">
        <f t="shared" si="3"/>
        <v>0</v>
      </c>
    </row>
    <row r="241" spans="1:7" x14ac:dyDescent="0.25">
      <c r="A241" s="42">
        <v>235</v>
      </c>
      <c r="B241" s="41" t="s">
        <v>360</v>
      </c>
      <c r="C241" s="41" t="s">
        <v>342</v>
      </c>
      <c r="D241" s="42" t="s">
        <v>211</v>
      </c>
      <c r="E241" s="73">
        <v>50</v>
      </c>
      <c r="F241" s="84"/>
      <c r="G241" s="15">
        <f t="shared" si="3"/>
        <v>0</v>
      </c>
    </row>
    <row r="242" spans="1:7" x14ac:dyDescent="0.25">
      <c r="A242" s="42">
        <v>236</v>
      </c>
      <c r="B242" s="41" t="s">
        <v>874</v>
      </c>
      <c r="C242" s="41" t="s">
        <v>342</v>
      </c>
      <c r="D242" s="42" t="s">
        <v>211</v>
      </c>
      <c r="E242" s="73">
        <v>50</v>
      </c>
      <c r="F242" s="84"/>
      <c r="G242" s="15">
        <f t="shared" si="3"/>
        <v>0</v>
      </c>
    </row>
    <row r="243" spans="1:7" x14ac:dyDescent="0.25">
      <c r="A243" s="42">
        <v>237</v>
      </c>
      <c r="B243" s="41" t="s">
        <v>875</v>
      </c>
      <c r="C243" s="41" t="s">
        <v>342</v>
      </c>
      <c r="D243" s="42" t="s">
        <v>211</v>
      </c>
      <c r="E243" s="73">
        <v>50</v>
      </c>
      <c r="F243" s="84"/>
      <c r="G243" s="15">
        <f t="shared" si="3"/>
        <v>0</v>
      </c>
    </row>
    <row r="244" spans="1:7" x14ac:dyDescent="0.25">
      <c r="A244" s="42">
        <v>238</v>
      </c>
      <c r="B244" s="41" t="s">
        <v>876</v>
      </c>
      <c r="C244" s="41" t="s">
        <v>342</v>
      </c>
      <c r="D244" s="42" t="s">
        <v>211</v>
      </c>
      <c r="E244" s="73">
        <v>50</v>
      </c>
      <c r="F244" s="84"/>
      <c r="G244" s="15">
        <f t="shared" si="3"/>
        <v>0</v>
      </c>
    </row>
    <row r="245" spans="1:7" x14ac:dyDescent="0.25">
      <c r="A245" s="42">
        <v>239</v>
      </c>
      <c r="B245" s="41" t="s">
        <v>359</v>
      </c>
      <c r="C245" s="41" t="s">
        <v>342</v>
      </c>
      <c r="D245" s="42" t="s">
        <v>211</v>
      </c>
      <c r="E245" s="73">
        <v>50</v>
      </c>
      <c r="F245" s="84"/>
      <c r="G245" s="15">
        <f t="shared" si="3"/>
        <v>0</v>
      </c>
    </row>
    <row r="246" spans="1:7" x14ac:dyDescent="0.25">
      <c r="A246" s="42">
        <v>240</v>
      </c>
      <c r="B246" s="41" t="s">
        <v>358</v>
      </c>
      <c r="C246" s="41" t="s">
        <v>342</v>
      </c>
      <c r="D246" s="42" t="s">
        <v>211</v>
      </c>
      <c r="E246" s="73">
        <v>50</v>
      </c>
      <c r="F246" s="84"/>
      <c r="G246" s="15">
        <f t="shared" si="3"/>
        <v>0</v>
      </c>
    </row>
    <row r="247" spans="1:7" x14ac:dyDescent="0.25">
      <c r="A247" s="42">
        <v>241</v>
      </c>
      <c r="B247" s="41" t="s">
        <v>357</v>
      </c>
      <c r="C247" s="41" t="s">
        <v>342</v>
      </c>
      <c r="D247" s="42" t="s">
        <v>211</v>
      </c>
      <c r="E247" s="73">
        <v>50</v>
      </c>
      <c r="F247" s="84"/>
      <c r="G247" s="15">
        <f t="shared" si="3"/>
        <v>0</v>
      </c>
    </row>
    <row r="248" spans="1:7" x14ac:dyDescent="0.25">
      <c r="A248" s="42">
        <v>242</v>
      </c>
      <c r="B248" s="41" t="s">
        <v>356</v>
      </c>
      <c r="C248" s="41" t="s">
        <v>342</v>
      </c>
      <c r="D248" s="42" t="s">
        <v>211</v>
      </c>
      <c r="E248" s="73">
        <v>50</v>
      </c>
      <c r="F248" s="84"/>
      <c r="G248" s="15">
        <f t="shared" si="3"/>
        <v>0</v>
      </c>
    </row>
    <row r="249" spans="1:7" x14ac:dyDescent="0.25">
      <c r="A249" s="42">
        <v>243</v>
      </c>
      <c r="B249" s="41" t="s">
        <v>355</v>
      </c>
      <c r="C249" s="41" t="s">
        <v>342</v>
      </c>
      <c r="D249" s="42" t="s">
        <v>211</v>
      </c>
      <c r="E249" s="73">
        <v>50</v>
      </c>
      <c r="F249" s="84"/>
      <c r="G249" s="15">
        <f t="shared" si="3"/>
        <v>0</v>
      </c>
    </row>
    <row r="250" spans="1:7" x14ac:dyDescent="0.25">
      <c r="A250" s="42">
        <v>244</v>
      </c>
      <c r="B250" s="41" t="s">
        <v>354</v>
      </c>
      <c r="C250" s="41" t="s">
        <v>342</v>
      </c>
      <c r="D250" s="42" t="s">
        <v>211</v>
      </c>
      <c r="E250" s="73">
        <v>50</v>
      </c>
      <c r="F250" s="84"/>
      <c r="G250" s="15">
        <f t="shared" si="3"/>
        <v>0</v>
      </c>
    </row>
    <row r="251" spans="1:7" x14ac:dyDescent="0.25">
      <c r="A251" s="42">
        <v>245</v>
      </c>
      <c r="B251" s="41" t="s">
        <v>353</v>
      </c>
      <c r="C251" s="41" t="s">
        <v>342</v>
      </c>
      <c r="D251" s="42" t="s">
        <v>211</v>
      </c>
      <c r="E251" s="73">
        <v>50</v>
      </c>
      <c r="F251" s="84"/>
      <c r="G251" s="15">
        <f t="shared" si="3"/>
        <v>0</v>
      </c>
    </row>
    <row r="252" spans="1:7" x14ac:dyDescent="0.25">
      <c r="A252" s="42">
        <v>246</v>
      </c>
      <c r="B252" s="41" t="s">
        <v>352</v>
      </c>
      <c r="C252" s="41" t="s">
        <v>342</v>
      </c>
      <c r="D252" s="42" t="s">
        <v>211</v>
      </c>
      <c r="E252" s="73">
        <v>50</v>
      </c>
      <c r="F252" s="84"/>
      <c r="G252" s="15">
        <f t="shared" si="3"/>
        <v>0</v>
      </c>
    </row>
    <row r="253" spans="1:7" x14ac:dyDescent="0.25">
      <c r="A253" s="42">
        <v>247</v>
      </c>
      <c r="B253" s="41" t="s">
        <v>351</v>
      </c>
      <c r="C253" s="41" t="s">
        <v>342</v>
      </c>
      <c r="D253" s="42" t="s">
        <v>211</v>
      </c>
      <c r="E253" s="73">
        <v>50</v>
      </c>
      <c r="F253" s="84"/>
      <c r="G253" s="15">
        <f t="shared" si="3"/>
        <v>0</v>
      </c>
    </row>
    <row r="254" spans="1:7" x14ac:dyDescent="0.25">
      <c r="A254" s="42">
        <v>248</v>
      </c>
      <c r="B254" s="41" t="s">
        <v>350</v>
      </c>
      <c r="C254" s="41" t="s">
        <v>342</v>
      </c>
      <c r="D254" s="42" t="s">
        <v>211</v>
      </c>
      <c r="E254" s="73">
        <v>50</v>
      </c>
      <c r="F254" s="84"/>
      <c r="G254" s="15">
        <f t="shared" si="3"/>
        <v>0</v>
      </c>
    </row>
    <row r="255" spans="1:7" x14ac:dyDescent="0.25">
      <c r="A255" s="42">
        <v>249</v>
      </c>
      <c r="B255" s="41" t="s">
        <v>349</v>
      </c>
      <c r="C255" s="41" t="s">
        <v>342</v>
      </c>
      <c r="D255" s="42" t="s">
        <v>211</v>
      </c>
      <c r="E255" s="73">
        <v>50</v>
      </c>
      <c r="F255" s="84"/>
      <c r="G255" s="15">
        <f t="shared" si="3"/>
        <v>0</v>
      </c>
    </row>
    <row r="256" spans="1:7" x14ac:dyDescent="0.25">
      <c r="A256" s="42">
        <v>250</v>
      </c>
      <c r="B256" s="41" t="s">
        <v>348</v>
      </c>
      <c r="C256" s="41" t="s">
        <v>342</v>
      </c>
      <c r="D256" s="42" t="s">
        <v>211</v>
      </c>
      <c r="E256" s="73">
        <v>50</v>
      </c>
      <c r="F256" s="84"/>
      <c r="G256" s="15">
        <f t="shared" si="3"/>
        <v>0</v>
      </c>
    </row>
    <row r="257" spans="1:7" x14ac:dyDescent="0.25">
      <c r="A257" s="42">
        <v>251</v>
      </c>
      <c r="B257" s="41" t="s">
        <v>347</v>
      </c>
      <c r="C257" s="45" t="s">
        <v>342</v>
      </c>
      <c r="D257" s="42" t="s">
        <v>211</v>
      </c>
      <c r="E257" s="73">
        <v>50</v>
      </c>
      <c r="F257" s="84"/>
      <c r="G257" s="15">
        <f t="shared" si="3"/>
        <v>0</v>
      </c>
    </row>
    <row r="258" spans="1:7" x14ac:dyDescent="0.25">
      <c r="A258" s="42">
        <v>252</v>
      </c>
      <c r="B258" s="46" t="s">
        <v>346</v>
      </c>
      <c r="C258" s="47" t="s">
        <v>342</v>
      </c>
      <c r="D258" s="42" t="s">
        <v>211</v>
      </c>
      <c r="E258" s="73">
        <v>50</v>
      </c>
      <c r="F258" s="84"/>
      <c r="G258" s="15">
        <f t="shared" si="3"/>
        <v>0</v>
      </c>
    </row>
    <row r="259" spans="1:7" x14ac:dyDescent="0.25">
      <c r="A259" s="42">
        <v>253</v>
      </c>
      <c r="B259" s="46" t="s">
        <v>345</v>
      </c>
      <c r="C259" s="47" t="s">
        <v>342</v>
      </c>
      <c r="D259" s="42" t="s">
        <v>211</v>
      </c>
      <c r="E259" s="73">
        <v>50</v>
      </c>
      <c r="F259" s="84"/>
      <c r="G259" s="15">
        <f t="shared" si="3"/>
        <v>0</v>
      </c>
    </row>
    <row r="260" spans="1:7" x14ac:dyDescent="0.25">
      <c r="A260" s="42">
        <v>254</v>
      </c>
      <c r="B260" s="46" t="s">
        <v>344</v>
      </c>
      <c r="C260" s="47" t="s">
        <v>342</v>
      </c>
      <c r="D260" s="42" t="s">
        <v>211</v>
      </c>
      <c r="E260" s="73">
        <v>50</v>
      </c>
      <c r="F260" s="84"/>
      <c r="G260" s="15">
        <f t="shared" si="3"/>
        <v>0</v>
      </c>
    </row>
    <row r="261" spans="1:7" x14ac:dyDescent="0.25">
      <c r="A261" s="42">
        <v>255</v>
      </c>
      <c r="B261" s="46" t="s">
        <v>343</v>
      </c>
      <c r="C261" s="47" t="s">
        <v>342</v>
      </c>
      <c r="D261" s="42" t="s">
        <v>211</v>
      </c>
      <c r="E261" s="73">
        <v>50</v>
      </c>
      <c r="F261" s="84"/>
      <c r="G261" s="15">
        <f t="shared" si="3"/>
        <v>0</v>
      </c>
    </row>
    <row r="262" spans="1:7" x14ac:dyDescent="0.25">
      <c r="A262" s="42">
        <v>256</v>
      </c>
      <c r="B262" s="46" t="s">
        <v>341</v>
      </c>
      <c r="C262" s="47"/>
      <c r="D262" s="42" t="s">
        <v>199</v>
      </c>
      <c r="E262" s="73">
        <v>200</v>
      </c>
      <c r="F262" s="84"/>
      <c r="G262" s="15">
        <f t="shared" si="3"/>
        <v>0</v>
      </c>
    </row>
    <row r="263" spans="1:7" x14ac:dyDescent="0.25">
      <c r="A263" s="42">
        <v>257</v>
      </c>
      <c r="B263" s="46" t="s">
        <v>340</v>
      </c>
      <c r="C263" s="47"/>
      <c r="D263" s="42" t="s">
        <v>199</v>
      </c>
      <c r="E263" s="73">
        <v>200</v>
      </c>
      <c r="F263" s="84"/>
      <c r="G263" s="15">
        <f t="shared" ref="G263:G308" si="4">E263*ROUND(F263,2)</f>
        <v>0</v>
      </c>
    </row>
    <row r="264" spans="1:7" x14ac:dyDescent="0.25">
      <c r="A264" s="42">
        <v>258</v>
      </c>
      <c r="B264" s="46" t="s">
        <v>339</v>
      </c>
      <c r="C264" s="47"/>
      <c r="D264" s="42" t="s">
        <v>199</v>
      </c>
      <c r="E264" s="73">
        <v>200</v>
      </c>
      <c r="F264" s="84"/>
      <c r="G264" s="15">
        <f t="shared" si="4"/>
        <v>0</v>
      </c>
    </row>
    <row r="265" spans="1:7" ht="45" x14ac:dyDescent="0.25">
      <c r="A265" s="42">
        <v>259</v>
      </c>
      <c r="B265" s="46" t="s">
        <v>338</v>
      </c>
      <c r="C265" s="47" t="s">
        <v>816</v>
      </c>
      <c r="D265" s="42" t="s">
        <v>323</v>
      </c>
      <c r="E265" s="73">
        <v>62</v>
      </c>
      <c r="F265" s="84"/>
      <c r="G265" s="15">
        <f t="shared" si="4"/>
        <v>0</v>
      </c>
    </row>
    <row r="266" spans="1:7" x14ac:dyDescent="0.25">
      <c r="A266" s="42">
        <v>260</v>
      </c>
      <c r="B266" s="46" t="s">
        <v>337</v>
      </c>
      <c r="C266" s="47" t="s">
        <v>327</v>
      </c>
      <c r="D266" s="42" t="s">
        <v>199</v>
      </c>
      <c r="E266" s="73">
        <v>500</v>
      </c>
      <c r="F266" s="84"/>
      <c r="G266" s="15">
        <f t="shared" si="4"/>
        <v>0</v>
      </c>
    </row>
    <row r="267" spans="1:7" x14ac:dyDescent="0.25">
      <c r="A267" s="42">
        <v>261</v>
      </c>
      <c r="B267" s="46" t="s">
        <v>336</v>
      </c>
      <c r="C267" s="47" t="s">
        <v>327</v>
      </c>
      <c r="D267" s="42" t="s">
        <v>199</v>
      </c>
      <c r="E267" s="73">
        <v>500</v>
      </c>
      <c r="F267" s="84"/>
      <c r="G267" s="15">
        <f t="shared" si="4"/>
        <v>0</v>
      </c>
    </row>
    <row r="268" spans="1:7" x14ac:dyDescent="0.25">
      <c r="A268" s="42">
        <v>262</v>
      </c>
      <c r="B268" s="46" t="s">
        <v>335</v>
      </c>
      <c r="C268" s="47" t="s">
        <v>327</v>
      </c>
      <c r="D268" s="42" t="s">
        <v>199</v>
      </c>
      <c r="E268" s="73">
        <v>500</v>
      </c>
      <c r="F268" s="84"/>
      <c r="G268" s="15">
        <f t="shared" si="4"/>
        <v>0</v>
      </c>
    </row>
    <row r="269" spans="1:7" x14ac:dyDescent="0.25">
      <c r="A269" s="42">
        <v>263</v>
      </c>
      <c r="B269" s="46" t="s">
        <v>334</v>
      </c>
      <c r="C269" s="47" t="s">
        <v>327</v>
      </c>
      <c r="D269" s="42" t="s">
        <v>199</v>
      </c>
      <c r="E269" s="73">
        <v>500</v>
      </c>
      <c r="F269" s="84"/>
      <c r="G269" s="15">
        <f t="shared" si="4"/>
        <v>0</v>
      </c>
    </row>
    <row r="270" spans="1:7" x14ac:dyDescent="0.25">
      <c r="A270" s="42">
        <v>264</v>
      </c>
      <c r="B270" s="46" t="s">
        <v>333</v>
      </c>
      <c r="C270" s="47" t="s">
        <v>327</v>
      </c>
      <c r="D270" s="42" t="s">
        <v>199</v>
      </c>
      <c r="E270" s="73">
        <v>500</v>
      </c>
      <c r="F270" s="84"/>
      <c r="G270" s="15">
        <f t="shared" si="4"/>
        <v>0</v>
      </c>
    </row>
    <row r="271" spans="1:7" x14ac:dyDescent="0.25">
      <c r="A271" s="42">
        <v>265</v>
      </c>
      <c r="B271" s="46" t="s">
        <v>332</v>
      </c>
      <c r="C271" s="47" t="s">
        <v>327</v>
      </c>
      <c r="D271" s="42" t="s">
        <v>199</v>
      </c>
      <c r="E271" s="73">
        <v>500</v>
      </c>
      <c r="F271" s="84"/>
      <c r="G271" s="15">
        <f t="shared" si="4"/>
        <v>0</v>
      </c>
    </row>
    <row r="272" spans="1:7" x14ac:dyDescent="0.25">
      <c r="A272" s="42">
        <v>266</v>
      </c>
      <c r="B272" s="46" t="s">
        <v>331</v>
      </c>
      <c r="C272" s="47" t="s">
        <v>327</v>
      </c>
      <c r="D272" s="42" t="s">
        <v>199</v>
      </c>
      <c r="E272" s="73">
        <v>500</v>
      </c>
      <c r="F272" s="84"/>
      <c r="G272" s="15">
        <f t="shared" si="4"/>
        <v>0</v>
      </c>
    </row>
    <row r="273" spans="1:7" x14ac:dyDescent="0.25">
      <c r="A273" s="42">
        <v>267</v>
      </c>
      <c r="B273" s="46" t="s">
        <v>330</v>
      </c>
      <c r="C273" s="47" t="s">
        <v>327</v>
      </c>
      <c r="D273" s="42" t="s">
        <v>199</v>
      </c>
      <c r="E273" s="73">
        <v>500</v>
      </c>
      <c r="F273" s="84"/>
      <c r="G273" s="15">
        <f t="shared" si="4"/>
        <v>0</v>
      </c>
    </row>
    <row r="274" spans="1:7" x14ac:dyDescent="0.25">
      <c r="A274" s="42">
        <v>268</v>
      </c>
      <c r="B274" s="41" t="s">
        <v>329</v>
      </c>
      <c r="C274" s="41" t="s">
        <v>327</v>
      </c>
      <c r="D274" s="42" t="s">
        <v>199</v>
      </c>
      <c r="E274" s="73">
        <v>500</v>
      </c>
      <c r="F274" s="84"/>
      <c r="G274" s="15">
        <f t="shared" si="4"/>
        <v>0</v>
      </c>
    </row>
    <row r="275" spans="1:7" x14ac:dyDescent="0.25">
      <c r="A275" s="42">
        <v>269</v>
      </c>
      <c r="B275" s="41" t="s">
        <v>328</v>
      </c>
      <c r="C275" s="41" t="s">
        <v>327</v>
      </c>
      <c r="D275" s="42" t="s">
        <v>199</v>
      </c>
      <c r="E275" s="73">
        <v>500</v>
      </c>
      <c r="F275" s="84"/>
      <c r="G275" s="15">
        <f t="shared" si="4"/>
        <v>0</v>
      </c>
    </row>
    <row r="276" spans="1:7" x14ac:dyDescent="0.25">
      <c r="A276" s="42">
        <v>270</v>
      </c>
      <c r="B276" s="46" t="s">
        <v>326</v>
      </c>
      <c r="C276" s="47"/>
      <c r="D276" s="42" t="s">
        <v>199</v>
      </c>
      <c r="E276" s="73">
        <v>500</v>
      </c>
      <c r="F276" s="84"/>
      <c r="G276" s="15">
        <f t="shared" si="4"/>
        <v>0</v>
      </c>
    </row>
    <row r="277" spans="1:7" ht="30" x14ac:dyDescent="0.25">
      <c r="A277" s="42">
        <v>271</v>
      </c>
      <c r="B277" s="46" t="s">
        <v>325</v>
      </c>
      <c r="C277" s="47" t="s">
        <v>324</v>
      </c>
      <c r="D277" s="42" t="s">
        <v>323</v>
      </c>
      <c r="E277" s="73">
        <v>45</v>
      </c>
      <c r="F277" s="84"/>
      <c r="G277" s="15">
        <f t="shared" si="4"/>
        <v>0</v>
      </c>
    </row>
    <row r="278" spans="1:7" ht="30" x14ac:dyDescent="0.25">
      <c r="A278" s="42">
        <v>272</v>
      </c>
      <c r="B278" s="46" t="s">
        <v>909</v>
      </c>
      <c r="C278" s="47" t="s">
        <v>910</v>
      </c>
      <c r="D278" s="42" t="s">
        <v>199</v>
      </c>
      <c r="E278" s="73">
        <v>155</v>
      </c>
      <c r="F278" s="84"/>
      <c r="G278" s="15">
        <f t="shared" si="4"/>
        <v>0</v>
      </c>
    </row>
    <row r="279" spans="1:7" ht="30" x14ac:dyDescent="0.25">
      <c r="A279" s="42">
        <v>273</v>
      </c>
      <c r="B279" s="46" t="s">
        <v>909</v>
      </c>
      <c r="C279" s="47" t="s">
        <v>911</v>
      </c>
      <c r="D279" s="42" t="s">
        <v>199</v>
      </c>
      <c r="E279" s="73">
        <v>175</v>
      </c>
      <c r="F279" s="84"/>
      <c r="G279" s="15">
        <f t="shared" si="4"/>
        <v>0</v>
      </c>
    </row>
    <row r="280" spans="1:7" ht="30" x14ac:dyDescent="0.25">
      <c r="A280" s="42">
        <v>274</v>
      </c>
      <c r="B280" s="46" t="s">
        <v>909</v>
      </c>
      <c r="C280" s="47" t="s">
        <v>912</v>
      </c>
      <c r="D280" s="42" t="s">
        <v>199</v>
      </c>
      <c r="E280" s="73">
        <v>175</v>
      </c>
      <c r="F280" s="84"/>
      <c r="G280" s="15">
        <f t="shared" si="4"/>
        <v>0</v>
      </c>
    </row>
    <row r="281" spans="1:7" x14ac:dyDescent="0.25">
      <c r="A281" s="42">
        <v>275</v>
      </c>
      <c r="B281" s="46" t="s">
        <v>322</v>
      </c>
      <c r="C281" s="47" t="s">
        <v>821</v>
      </c>
      <c r="D281" s="42" t="s">
        <v>199</v>
      </c>
      <c r="E281" s="73">
        <v>500</v>
      </c>
      <c r="F281" s="84"/>
      <c r="G281" s="15">
        <f t="shared" si="4"/>
        <v>0</v>
      </c>
    </row>
    <row r="282" spans="1:7" ht="30" x14ac:dyDescent="0.25">
      <c r="A282" s="42">
        <v>276</v>
      </c>
      <c r="B282" s="46" t="s">
        <v>321</v>
      </c>
      <c r="C282" s="47" t="s">
        <v>320</v>
      </c>
      <c r="D282" s="42" t="s">
        <v>199</v>
      </c>
      <c r="E282" s="73">
        <v>500</v>
      </c>
      <c r="F282" s="84"/>
      <c r="G282" s="15">
        <f t="shared" si="4"/>
        <v>0</v>
      </c>
    </row>
    <row r="283" spans="1:7" ht="30" x14ac:dyDescent="0.25">
      <c r="A283" s="42">
        <v>277</v>
      </c>
      <c r="B283" s="46" t="s">
        <v>319</v>
      </c>
      <c r="C283" s="47" t="s">
        <v>318</v>
      </c>
      <c r="D283" s="42" t="s">
        <v>199</v>
      </c>
      <c r="E283" s="73">
        <v>500</v>
      </c>
      <c r="F283" s="84"/>
      <c r="G283" s="15">
        <f t="shared" si="4"/>
        <v>0</v>
      </c>
    </row>
    <row r="284" spans="1:7" ht="30" x14ac:dyDescent="0.25">
      <c r="A284" s="42">
        <v>278</v>
      </c>
      <c r="B284" s="76" t="s">
        <v>317</v>
      </c>
      <c r="C284" s="77" t="s">
        <v>316</v>
      </c>
      <c r="D284" s="78" t="s">
        <v>199</v>
      </c>
      <c r="E284" s="73">
        <v>500</v>
      </c>
      <c r="F284" s="84"/>
      <c r="G284" s="15">
        <f t="shared" si="4"/>
        <v>0</v>
      </c>
    </row>
    <row r="285" spans="1:7" ht="30" x14ac:dyDescent="0.25">
      <c r="A285" s="42">
        <v>279</v>
      </c>
      <c r="B285" s="8" t="s">
        <v>315</v>
      </c>
      <c r="C285" s="8" t="s">
        <v>314</v>
      </c>
      <c r="D285" s="9" t="s">
        <v>199</v>
      </c>
      <c r="E285" s="73">
        <v>500</v>
      </c>
      <c r="F285" s="84"/>
      <c r="G285" s="15">
        <f t="shared" si="4"/>
        <v>0</v>
      </c>
    </row>
    <row r="286" spans="1:7" ht="30" x14ac:dyDescent="0.25">
      <c r="A286" s="42">
        <v>280</v>
      </c>
      <c r="B286" s="8" t="s">
        <v>313</v>
      </c>
      <c r="C286" s="8" t="s">
        <v>312</v>
      </c>
      <c r="D286" s="9" t="s">
        <v>199</v>
      </c>
      <c r="E286" s="73">
        <v>500</v>
      </c>
      <c r="F286" s="84"/>
      <c r="G286" s="15">
        <f t="shared" si="4"/>
        <v>0</v>
      </c>
    </row>
    <row r="287" spans="1:7" ht="30" x14ac:dyDescent="0.25">
      <c r="A287" s="42">
        <v>281</v>
      </c>
      <c r="B287" s="8" t="s">
        <v>311</v>
      </c>
      <c r="C287" s="8" t="s">
        <v>310</v>
      </c>
      <c r="D287" s="9" t="s">
        <v>199</v>
      </c>
      <c r="E287" s="73">
        <v>500</v>
      </c>
      <c r="F287" s="84"/>
      <c r="G287" s="15">
        <f t="shared" si="4"/>
        <v>0</v>
      </c>
    </row>
    <row r="288" spans="1:7" x14ac:dyDescent="0.25">
      <c r="A288" s="42">
        <v>282</v>
      </c>
      <c r="B288" s="8" t="s">
        <v>309</v>
      </c>
      <c r="C288" s="8" t="s">
        <v>895</v>
      </c>
      <c r="D288" s="9" t="s">
        <v>199</v>
      </c>
      <c r="E288" s="73">
        <v>500</v>
      </c>
      <c r="F288" s="84"/>
      <c r="G288" s="15">
        <f t="shared" si="4"/>
        <v>0</v>
      </c>
    </row>
    <row r="289" spans="1:7" x14ac:dyDescent="0.25">
      <c r="A289" s="42">
        <v>283</v>
      </c>
      <c r="B289" s="79" t="s">
        <v>306</v>
      </c>
      <c r="C289" s="79" t="s">
        <v>308</v>
      </c>
      <c r="D289" s="80" t="s">
        <v>199</v>
      </c>
      <c r="E289" s="73">
        <v>200</v>
      </c>
      <c r="F289" s="84"/>
      <c r="G289" s="15">
        <f t="shared" si="4"/>
        <v>0</v>
      </c>
    </row>
    <row r="290" spans="1:7" x14ac:dyDescent="0.25">
      <c r="A290" s="42">
        <v>284</v>
      </c>
      <c r="B290" s="79" t="s">
        <v>306</v>
      </c>
      <c r="C290" s="79" t="s">
        <v>307</v>
      </c>
      <c r="D290" s="80" t="s">
        <v>199</v>
      </c>
      <c r="E290" s="73">
        <v>200</v>
      </c>
      <c r="F290" s="84"/>
      <c r="G290" s="15">
        <f t="shared" si="4"/>
        <v>0</v>
      </c>
    </row>
    <row r="291" spans="1:7" x14ac:dyDescent="0.25">
      <c r="A291" s="42">
        <v>285</v>
      </c>
      <c r="B291" s="79" t="s">
        <v>306</v>
      </c>
      <c r="C291" s="79" t="s">
        <v>305</v>
      </c>
      <c r="D291" s="80" t="s">
        <v>199</v>
      </c>
      <c r="E291" s="73">
        <v>200</v>
      </c>
      <c r="F291" s="84"/>
      <c r="G291" s="15">
        <f t="shared" si="4"/>
        <v>0</v>
      </c>
    </row>
    <row r="292" spans="1:7" x14ac:dyDescent="0.25">
      <c r="A292" s="42">
        <v>286</v>
      </c>
      <c r="B292" s="79" t="s">
        <v>306</v>
      </c>
      <c r="C292" s="79" t="s">
        <v>304</v>
      </c>
      <c r="D292" s="80" t="s">
        <v>199</v>
      </c>
      <c r="E292" s="73">
        <v>200</v>
      </c>
      <c r="F292" s="84"/>
      <c r="G292" s="15">
        <f t="shared" si="4"/>
        <v>0</v>
      </c>
    </row>
    <row r="293" spans="1:7" x14ac:dyDescent="0.25">
      <c r="A293" s="42">
        <v>287</v>
      </c>
      <c r="B293" s="79" t="s">
        <v>303</v>
      </c>
      <c r="C293" s="79" t="s">
        <v>305</v>
      </c>
      <c r="D293" s="80" t="s">
        <v>199</v>
      </c>
      <c r="E293" s="73">
        <v>200</v>
      </c>
      <c r="F293" s="84"/>
      <c r="G293" s="15">
        <f t="shared" si="4"/>
        <v>0</v>
      </c>
    </row>
    <row r="294" spans="1:7" x14ac:dyDescent="0.25">
      <c r="A294" s="42">
        <v>288</v>
      </c>
      <c r="B294" s="79" t="s">
        <v>303</v>
      </c>
      <c r="C294" s="79" t="s">
        <v>304</v>
      </c>
      <c r="D294" s="80" t="s">
        <v>199</v>
      </c>
      <c r="E294" s="73">
        <v>200</v>
      </c>
      <c r="F294" s="84"/>
      <c r="G294" s="15">
        <f t="shared" si="4"/>
        <v>0</v>
      </c>
    </row>
    <row r="295" spans="1:7" x14ac:dyDescent="0.25">
      <c r="A295" s="42">
        <v>289</v>
      </c>
      <c r="B295" s="79" t="s">
        <v>303</v>
      </c>
      <c r="C295" s="79" t="s">
        <v>302</v>
      </c>
      <c r="D295" s="80" t="s">
        <v>199</v>
      </c>
      <c r="E295" s="73">
        <v>200</v>
      </c>
      <c r="F295" s="84"/>
      <c r="G295" s="15">
        <f t="shared" si="4"/>
        <v>0</v>
      </c>
    </row>
    <row r="296" spans="1:7" x14ac:dyDescent="0.25">
      <c r="A296" s="42">
        <v>290</v>
      </c>
      <c r="B296" s="8" t="s">
        <v>301</v>
      </c>
      <c r="C296" s="8"/>
      <c r="D296" s="9" t="s">
        <v>207</v>
      </c>
      <c r="E296" s="73">
        <v>310</v>
      </c>
      <c r="F296" s="84"/>
      <c r="G296" s="15">
        <f t="shared" si="4"/>
        <v>0</v>
      </c>
    </row>
    <row r="297" spans="1:7" x14ac:dyDescent="0.25">
      <c r="A297" s="42">
        <v>291</v>
      </c>
      <c r="B297" s="8" t="s">
        <v>300</v>
      </c>
      <c r="C297" s="8"/>
      <c r="D297" s="9" t="s">
        <v>207</v>
      </c>
      <c r="E297" s="73">
        <v>575</v>
      </c>
      <c r="F297" s="84"/>
      <c r="G297" s="15">
        <f t="shared" si="4"/>
        <v>0</v>
      </c>
    </row>
    <row r="298" spans="1:7" x14ac:dyDescent="0.25">
      <c r="A298" s="42">
        <v>292</v>
      </c>
      <c r="B298" s="8" t="s">
        <v>299</v>
      </c>
      <c r="C298" s="8"/>
      <c r="D298" s="9" t="s">
        <v>207</v>
      </c>
      <c r="E298" s="73">
        <v>440</v>
      </c>
      <c r="F298" s="84"/>
      <c r="G298" s="15">
        <f t="shared" si="4"/>
        <v>0</v>
      </c>
    </row>
    <row r="299" spans="1:7" x14ac:dyDescent="0.25">
      <c r="A299" s="42">
        <v>293</v>
      </c>
      <c r="B299" s="41" t="s">
        <v>298</v>
      </c>
      <c r="C299" s="41"/>
      <c r="D299" s="42" t="s">
        <v>207</v>
      </c>
      <c r="E299" s="73">
        <v>425</v>
      </c>
      <c r="F299" s="84"/>
      <c r="G299" s="15">
        <f t="shared" si="4"/>
        <v>0</v>
      </c>
    </row>
    <row r="300" spans="1:7" x14ac:dyDescent="0.25">
      <c r="A300" s="42">
        <v>294</v>
      </c>
      <c r="B300" s="41" t="s">
        <v>297</v>
      </c>
      <c r="C300" s="41"/>
      <c r="D300" s="42" t="s">
        <v>207</v>
      </c>
      <c r="E300" s="73">
        <v>430</v>
      </c>
      <c r="F300" s="84"/>
      <c r="G300" s="15">
        <f t="shared" si="4"/>
        <v>0</v>
      </c>
    </row>
    <row r="301" spans="1:7" x14ac:dyDescent="0.25">
      <c r="A301" s="42">
        <v>295</v>
      </c>
      <c r="B301" s="41" t="s">
        <v>296</v>
      </c>
      <c r="C301" s="41"/>
      <c r="D301" s="42" t="s">
        <v>207</v>
      </c>
      <c r="E301" s="73">
        <v>520</v>
      </c>
      <c r="F301" s="84"/>
      <c r="G301" s="15">
        <f t="shared" si="4"/>
        <v>0</v>
      </c>
    </row>
    <row r="302" spans="1:7" x14ac:dyDescent="0.25">
      <c r="A302" s="42">
        <v>296</v>
      </c>
      <c r="B302" s="41" t="s">
        <v>295</v>
      </c>
      <c r="C302" s="41"/>
      <c r="D302" s="42" t="s">
        <v>207</v>
      </c>
      <c r="E302" s="73">
        <v>500</v>
      </c>
      <c r="F302" s="84"/>
      <c r="G302" s="15">
        <f t="shared" si="4"/>
        <v>0</v>
      </c>
    </row>
    <row r="303" spans="1:7" x14ac:dyDescent="0.25">
      <c r="A303" s="42">
        <v>297</v>
      </c>
      <c r="B303" s="41" t="s">
        <v>289</v>
      </c>
      <c r="C303" s="41" t="s">
        <v>294</v>
      </c>
      <c r="D303" s="42" t="s">
        <v>207</v>
      </c>
      <c r="E303" s="73">
        <v>36</v>
      </c>
      <c r="F303" s="84"/>
      <c r="G303" s="15">
        <f t="shared" si="4"/>
        <v>0</v>
      </c>
    </row>
    <row r="304" spans="1:7" x14ac:dyDescent="0.25">
      <c r="A304" s="42">
        <v>298</v>
      </c>
      <c r="B304" s="41" t="s">
        <v>289</v>
      </c>
      <c r="C304" s="41" t="s">
        <v>293</v>
      </c>
      <c r="D304" s="42" t="s">
        <v>207</v>
      </c>
      <c r="E304" s="73">
        <v>42</v>
      </c>
      <c r="F304" s="84"/>
      <c r="G304" s="15">
        <f t="shared" si="4"/>
        <v>0</v>
      </c>
    </row>
    <row r="305" spans="1:8" x14ac:dyDescent="0.25">
      <c r="A305" s="42">
        <v>299</v>
      </c>
      <c r="B305" s="41" t="s">
        <v>289</v>
      </c>
      <c r="C305" s="41" t="s">
        <v>292</v>
      </c>
      <c r="D305" s="42" t="s">
        <v>207</v>
      </c>
      <c r="E305" s="73">
        <v>45</v>
      </c>
      <c r="F305" s="84"/>
      <c r="G305" s="15">
        <f t="shared" si="4"/>
        <v>0</v>
      </c>
    </row>
    <row r="306" spans="1:8" x14ac:dyDescent="0.25">
      <c r="A306" s="42">
        <v>300</v>
      </c>
      <c r="B306" s="41" t="s">
        <v>289</v>
      </c>
      <c r="C306" s="41" t="s">
        <v>291</v>
      </c>
      <c r="D306" s="81" t="s">
        <v>207</v>
      </c>
      <c r="E306" s="82">
        <v>51</v>
      </c>
      <c r="F306" s="84"/>
      <c r="G306" s="15">
        <f t="shared" si="4"/>
        <v>0</v>
      </c>
    </row>
    <row r="307" spans="1:8" x14ac:dyDescent="0.25">
      <c r="A307" s="42">
        <v>301</v>
      </c>
      <c r="B307" s="41" t="s">
        <v>289</v>
      </c>
      <c r="C307" s="41" t="s">
        <v>290</v>
      </c>
      <c r="D307" s="81" t="s">
        <v>207</v>
      </c>
      <c r="E307" s="82">
        <v>64</v>
      </c>
      <c r="F307" s="84"/>
      <c r="G307" s="15">
        <f t="shared" si="4"/>
        <v>0</v>
      </c>
    </row>
    <row r="308" spans="1:8" x14ac:dyDescent="0.25">
      <c r="A308" s="42">
        <v>302</v>
      </c>
      <c r="B308" s="41" t="s">
        <v>289</v>
      </c>
      <c r="C308" s="41" t="s">
        <v>288</v>
      </c>
      <c r="D308" s="81" t="s">
        <v>207</v>
      </c>
      <c r="E308" s="16">
        <v>64</v>
      </c>
      <c r="F308" s="84"/>
      <c r="G308" s="15">
        <f t="shared" si="4"/>
        <v>0</v>
      </c>
    </row>
    <row r="309" spans="1:8" ht="30" x14ac:dyDescent="0.25">
      <c r="A309" s="42">
        <v>303</v>
      </c>
      <c r="B309" s="8" t="s">
        <v>836</v>
      </c>
      <c r="C309" s="8"/>
      <c r="D309" s="9"/>
      <c r="E309" s="10"/>
      <c r="F309" s="11"/>
      <c r="G309" s="58">
        <v>8500</v>
      </c>
    </row>
    <row r="310" spans="1:8" x14ac:dyDescent="0.25">
      <c r="A310" s="1"/>
      <c r="B310" s="1"/>
      <c r="C310" s="1"/>
      <c r="D310" s="12"/>
      <c r="E310" s="4"/>
      <c r="F310" s="5"/>
      <c r="G310" s="29"/>
    </row>
    <row r="311" spans="1:8" x14ac:dyDescent="0.25">
      <c r="A311" s="1"/>
      <c r="B311" s="1"/>
      <c r="C311" s="1"/>
      <c r="D311" s="12"/>
      <c r="E311" s="12"/>
      <c r="F311" s="28" t="s">
        <v>837</v>
      </c>
      <c r="G311" s="83">
        <f>SUM(G156:G309)</f>
        <v>8500</v>
      </c>
    </row>
    <row r="312" spans="1:8" x14ac:dyDescent="0.25">
      <c r="A312" s="1"/>
      <c r="B312" s="1"/>
      <c r="C312" s="1"/>
      <c r="D312" s="12"/>
      <c r="E312" s="12"/>
      <c r="F312" s="28" t="s">
        <v>838</v>
      </c>
      <c r="G312" s="30">
        <f>G311*0.22</f>
        <v>1870</v>
      </c>
    </row>
    <row r="313" spans="1:8" x14ac:dyDescent="0.25">
      <c r="A313" s="1"/>
      <c r="B313" s="1"/>
      <c r="C313" s="1"/>
      <c r="D313" s="12"/>
      <c r="E313" s="12"/>
      <c r="F313" s="28" t="s">
        <v>839</v>
      </c>
      <c r="G313" s="30">
        <f>G311+G312</f>
        <v>10370</v>
      </c>
    </row>
    <row r="314" spans="1:8" x14ac:dyDescent="0.25">
      <c r="A314" s="1"/>
      <c r="B314" s="1"/>
      <c r="C314" s="1"/>
      <c r="D314" s="12"/>
      <c r="E314" s="12"/>
      <c r="F314" s="28"/>
    </row>
    <row r="315" spans="1:8" x14ac:dyDescent="0.25">
      <c r="A315" s="1"/>
      <c r="B315" s="1"/>
      <c r="C315" s="1"/>
      <c r="D315" s="12"/>
      <c r="E315" s="12"/>
    </row>
    <row r="316" spans="1:8" customFormat="1" x14ac:dyDescent="0.25">
      <c r="A316" s="33" t="s">
        <v>848</v>
      </c>
      <c r="B316" s="34"/>
      <c r="C316" s="34"/>
      <c r="D316" s="33"/>
      <c r="H316" s="32"/>
    </row>
    <row r="317" spans="1:8" customFormat="1" x14ac:dyDescent="0.25">
      <c r="B317" s="32"/>
      <c r="C317" s="32"/>
      <c r="D317" s="35"/>
      <c r="E317" s="36"/>
      <c r="H317" s="32"/>
    </row>
    <row r="318" spans="1:8" customFormat="1" x14ac:dyDescent="0.25">
      <c r="B318" s="32"/>
      <c r="C318" s="32"/>
      <c r="H318" s="32"/>
    </row>
    <row r="319" spans="1:8" customFormat="1" ht="12.75" customHeight="1" x14ac:dyDescent="0.25">
      <c r="A319" s="33" t="s">
        <v>849</v>
      </c>
      <c r="B319" s="33"/>
      <c r="C319" s="33"/>
      <c r="D319" s="33"/>
      <c r="E319" s="33"/>
      <c r="H319" s="32"/>
    </row>
    <row r="320" spans="1:8" customFormat="1" ht="12.75" customHeight="1" x14ac:dyDescent="0.25">
      <c r="A320" s="33" t="s">
        <v>850</v>
      </c>
      <c r="B320" s="33"/>
      <c r="C320" s="33"/>
      <c r="D320" s="33"/>
      <c r="E320" s="33"/>
      <c r="H320" s="32"/>
    </row>
    <row r="321" spans="1:8" customFormat="1" ht="12.75" customHeight="1" x14ac:dyDescent="0.25">
      <c r="A321" s="33" t="s">
        <v>851</v>
      </c>
      <c r="B321" s="33"/>
      <c r="C321" s="33"/>
      <c r="D321" s="33"/>
      <c r="E321" s="33"/>
      <c r="H321" s="32"/>
    </row>
    <row r="322" spans="1:8" customFormat="1" x14ac:dyDescent="0.25">
      <c r="B322" s="32"/>
      <c r="C322" s="32"/>
      <c r="H322" s="32"/>
    </row>
    <row r="323" spans="1:8" customFormat="1" x14ac:dyDescent="0.25">
      <c r="B323" s="32"/>
      <c r="C323" s="32"/>
      <c r="H323" s="32"/>
    </row>
    <row r="324" spans="1:8" customFormat="1" x14ac:dyDescent="0.25">
      <c r="A324" s="98" t="s">
        <v>852</v>
      </c>
      <c r="B324" s="99"/>
      <c r="C324" s="67"/>
      <c r="D324" s="66"/>
      <c r="E324" s="66"/>
      <c r="H324" s="32"/>
    </row>
    <row r="325" spans="1:8" x14ac:dyDescent="0.25">
      <c r="A325" s="1"/>
      <c r="B325" s="70"/>
      <c r="C325" s="1"/>
      <c r="D325" s="12"/>
      <c r="E325" s="12"/>
    </row>
    <row r="326" spans="1:8" x14ac:dyDescent="0.25">
      <c r="A326" s="1"/>
      <c r="B326" s="1"/>
      <c r="C326" s="1"/>
      <c r="D326" s="12"/>
      <c r="E326" s="12"/>
    </row>
    <row r="327" spans="1:8" x14ac:dyDescent="0.25">
      <c r="A327" s="1"/>
      <c r="B327" s="1"/>
      <c r="C327" s="1"/>
      <c r="D327" s="12"/>
      <c r="E327" s="12"/>
    </row>
    <row r="328" spans="1:8" x14ac:dyDescent="0.25">
      <c r="A328" s="1"/>
      <c r="B328" s="1"/>
      <c r="C328" s="1"/>
      <c r="D328" s="12"/>
      <c r="E328" s="12"/>
    </row>
    <row r="329" spans="1:8" x14ac:dyDescent="0.25">
      <c r="A329" s="1"/>
      <c r="B329" s="1"/>
      <c r="C329" s="1"/>
      <c r="D329" s="12"/>
      <c r="E329" s="12"/>
    </row>
    <row r="330" spans="1:8" x14ac:dyDescent="0.25">
      <c r="A330" s="1"/>
      <c r="B330" s="1"/>
      <c r="C330" s="1"/>
      <c r="D330" s="12"/>
      <c r="E330" s="12"/>
    </row>
    <row r="331" spans="1:8" x14ac:dyDescent="0.25">
      <c r="A331" s="1"/>
      <c r="B331" s="1"/>
      <c r="C331" s="1"/>
      <c r="D331" s="12"/>
      <c r="E331" s="12"/>
    </row>
    <row r="332" spans="1:8" x14ac:dyDescent="0.25">
      <c r="A332" s="1"/>
      <c r="B332" s="1"/>
      <c r="C332" s="1"/>
      <c r="D332" s="12"/>
      <c r="E332" s="12"/>
    </row>
    <row r="333" spans="1:8" x14ac:dyDescent="0.25">
      <c r="A333" s="1"/>
      <c r="B333" s="1"/>
      <c r="C333" s="1"/>
      <c r="D333" s="12"/>
      <c r="E333" s="12"/>
    </row>
    <row r="334" spans="1:8" x14ac:dyDescent="0.25">
      <c r="A334" s="1"/>
      <c r="B334" s="1"/>
      <c r="C334" s="1"/>
      <c r="D334" s="12"/>
      <c r="E334" s="12"/>
    </row>
    <row r="335" spans="1:8" x14ac:dyDescent="0.25">
      <c r="A335" s="1"/>
      <c r="B335" s="1"/>
      <c r="C335" s="1"/>
      <c r="D335" s="12"/>
      <c r="E335" s="12"/>
    </row>
    <row r="336" spans="1:8" x14ac:dyDescent="0.25">
      <c r="A336" s="1"/>
      <c r="B336" s="1"/>
      <c r="C336" s="1"/>
      <c r="D336" s="12"/>
      <c r="E336" s="12"/>
    </row>
    <row r="337" spans="1:5" x14ac:dyDescent="0.25">
      <c r="A337" s="1"/>
      <c r="B337" s="1"/>
      <c r="C337" s="1"/>
      <c r="D337" s="12"/>
      <c r="E337" s="12"/>
    </row>
    <row r="338" spans="1:5" x14ac:dyDescent="0.25">
      <c r="A338" s="1"/>
      <c r="B338" s="1"/>
      <c r="C338" s="1"/>
      <c r="D338" s="12"/>
      <c r="E338" s="12"/>
    </row>
    <row r="339" spans="1:5" x14ac:dyDescent="0.25">
      <c r="A339" s="1"/>
      <c r="B339" s="1"/>
      <c r="C339" s="1"/>
      <c r="D339" s="12"/>
      <c r="E339" s="12"/>
    </row>
    <row r="340" spans="1:5" x14ac:dyDescent="0.25">
      <c r="A340" s="1"/>
      <c r="B340" s="1"/>
      <c r="C340" s="1"/>
      <c r="D340" s="12"/>
      <c r="E340" s="12"/>
    </row>
    <row r="341" spans="1:5" x14ac:dyDescent="0.25">
      <c r="A341" s="1"/>
      <c r="B341" s="1"/>
      <c r="C341" s="1"/>
      <c r="D341" s="12"/>
      <c r="E341" s="12"/>
    </row>
    <row r="342" spans="1:5" x14ac:dyDescent="0.25">
      <c r="A342" s="1"/>
      <c r="B342" s="1"/>
      <c r="C342" s="1"/>
      <c r="D342" s="12"/>
      <c r="E342" s="12"/>
    </row>
    <row r="343" spans="1:5" x14ac:dyDescent="0.25">
      <c r="A343" s="1"/>
      <c r="B343" s="1"/>
      <c r="C343" s="1"/>
      <c r="D343" s="12"/>
      <c r="E343" s="12"/>
    </row>
    <row r="344" spans="1:5" x14ac:dyDescent="0.25">
      <c r="A344" s="1"/>
      <c r="B344" s="1"/>
      <c r="C344" s="1"/>
      <c r="D344" s="12"/>
      <c r="E344" s="12"/>
    </row>
    <row r="345" spans="1:5" x14ac:dyDescent="0.25">
      <c r="A345" s="1"/>
      <c r="B345" s="1"/>
      <c r="C345" s="1"/>
      <c r="D345" s="12"/>
      <c r="E345" s="12"/>
    </row>
    <row r="346" spans="1:5" x14ac:dyDescent="0.25">
      <c r="A346" s="1"/>
      <c r="B346" s="1"/>
      <c r="C346" s="1"/>
      <c r="D346" s="12"/>
      <c r="E346" s="12"/>
    </row>
    <row r="347" spans="1:5" x14ac:dyDescent="0.25">
      <c r="A347" s="1"/>
      <c r="B347" s="1"/>
      <c r="C347" s="1"/>
      <c r="D347" s="12"/>
      <c r="E347" s="12"/>
    </row>
    <row r="348" spans="1:5" x14ac:dyDescent="0.25">
      <c r="A348" s="1"/>
      <c r="B348" s="1"/>
      <c r="C348" s="1"/>
      <c r="D348" s="12"/>
      <c r="E348" s="12"/>
    </row>
    <row r="349" spans="1:5" x14ac:dyDescent="0.25">
      <c r="A349" s="1"/>
      <c r="B349" s="1"/>
      <c r="C349" s="1"/>
      <c r="D349" s="12"/>
      <c r="E349" s="12"/>
    </row>
    <row r="350" spans="1:5" x14ac:dyDescent="0.25">
      <c r="A350" s="1"/>
      <c r="B350" s="1"/>
      <c r="C350" s="1"/>
      <c r="D350" s="12"/>
      <c r="E350" s="12"/>
    </row>
    <row r="351" spans="1:5" x14ac:dyDescent="0.25">
      <c r="A351" s="1"/>
      <c r="B351" s="1"/>
      <c r="C351" s="1"/>
      <c r="D351" s="12"/>
      <c r="E351" s="12"/>
    </row>
    <row r="352" spans="1:5" x14ac:dyDescent="0.25">
      <c r="A352" s="1"/>
      <c r="B352" s="1"/>
      <c r="C352" s="1"/>
      <c r="D352" s="12"/>
      <c r="E352" s="12"/>
    </row>
    <row r="353" spans="1:5" x14ac:dyDescent="0.25">
      <c r="A353" s="1"/>
      <c r="B353" s="1"/>
      <c r="C353" s="1"/>
      <c r="D353" s="12"/>
      <c r="E353" s="12"/>
    </row>
    <row r="354" spans="1:5" x14ac:dyDescent="0.25">
      <c r="A354" s="1"/>
      <c r="B354" s="1"/>
      <c r="C354" s="1"/>
      <c r="D354" s="12"/>
      <c r="E354" s="12"/>
    </row>
    <row r="355" spans="1:5" x14ac:dyDescent="0.25">
      <c r="A355" s="1"/>
      <c r="B355" s="1"/>
      <c r="C355" s="1"/>
      <c r="D355" s="12"/>
      <c r="E355" s="12"/>
    </row>
    <row r="356" spans="1:5" x14ac:dyDescent="0.25">
      <c r="A356" s="1"/>
      <c r="B356" s="1"/>
      <c r="C356" s="1"/>
      <c r="D356" s="12"/>
      <c r="E356" s="12"/>
    </row>
    <row r="357" spans="1:5" x14ac:dyDescent="0.25">
      <c r="A357" s="1"/>
      <c r="B357" s="1"/>
      <c r="C357" s="1"/>
      <c r="D357" s="12"/>
      <c r="E357" s="12"/>
    </row>
    <row r="358" spans="1:5" x14ac:dyDescent="0.25">
      <c r="A358" s="1"/>
      <c r="B358" s="1"/>
      <c r="C358" s="1"/>
      <c r="D358" s="12"/>
      <c r="E358" s="12"/>
    </row>
    <row r="359" spans="1:5" x14ac:dyDescent="0.25">
      <c r="A359" s="1"/>
      <c r="B359" s="1"/>
      <c r="C359" s="1"/>
      <c r="D359" s="12"/>
      <c r="E359" s="12"/>
    </row>
    <row r="360" spans="1:5" x14ac:dyDescent="0.25">
      <c r="A360" s="1"/>
      <c r="B360" s="1"/>
      <c r="C360" s="1"/>
      <c r="D360" s="12"/>
      <c r="E360" s="12"/>
    </row>
    <row r="361" spans="1:5" x14ac:dyDescent="0.25">
      <c r="A361" s="1"/>
      <c r="B361" s="1"/>
      <c r="C361" s="1"/>
      <c r="D361" s="12"/>
      <c r="E361" s="12"/>
    </row>
    <row r="362" spans="1:5" x14ac:dyDescent="0.25">
      <c r="A362" s="1"/>
      <c r="B362" s="1"/>
      <c r="C362" s="1"/>
      <c r="D362" s="12"/>
      <c r="E362" s="12"/>
    </row>
    <row r="363" spans="1:5" x14ac:dyDescent="0.25">
      <c r="A363" s="1"/>
      <c r="B363" s="1"/>
      <c r="C363" s="1"/>
      <c r="D363" s="12"/>
      <c r="E363" s="12"/>
    </row>
    <row r="364" spans="1:5" x14ac:dyDescent="0.25">
      <c r="A364" s="1"/>
      <c r="B364" s="1"/>
      <c r="C364" s="1"/>
      <c r="D364" s="12"/>
      <c r="E364" s="12"/>
    </row>
    <row r="365" spans="1:5" x14ac:dyDescent="0.25">
      <c r="A365" s="1"/>
      <c r="B365" s="1"/>
      <c r="C365" s="1"/>
      <c r="D365" s="12"/>
      <c r="E365" s="12"/>
    </row>
    <row r="366" spans="1:5" x14ac:dyDescent="0.25">
      <c r="A366" s="1"/>
      <c r="B366" s="1"/>
      <c r="C366" s="1"/>
      <c r="D366" s="12"/>
      <c r="E366" s="12"/>
    </row>
    <row r="367" spans="1:5" x14ac:dyDescent="0.25">
      <c r="A367" s="1"/>
      <c r="B367" s="1"/>
      <c r="C367" s="1"/>
      <c r="D367" s="12"/>
      <c r="E367" s="12"/>
    </row>
    <row r="368" spans="1:5" x14ac:dyDescent="0.25">
      <c r="A368" s="1"/>
      <c r="B368" s="1"/>
      <c r="C368" s="1"/>
      <c r="D368" s="12"/>
      <c r="E368" s="12"/>
    </row>
    <row r="369" spans="1:5" x14ac:dyDescent="0.25">
      <c r="A369" s="1"/>
      <c r="B369" s="1"/>
      <c r="C369" s="1"/>
      <c r="D369" s="12"/>
      <c r="E369" s="12"/>
    </row>
    <row r="370" spans="1:5" x14ac:dyDescent="0.25">
      <c r="A370" s="1"/>
      <c r="B370" s="1"/>
      <c r="C370" s="1"/>
      <c r="D370" s="12"/>
      <c r="E370" s="12"/>
    </row>
    <row r="371" spans="1:5" x14ac:dyDescent="0.25">
      <c r="A371" s="1"/>
      <c r="B371" s="1"/>
      <c r="C371" s="1"/>
      <c r="D371" s="12"/>
      <c r="E371" s="12"/>
    </row>
    <row r="372" spans="1:5" x14ac:dyDescent="0.25">
      <c r="A372" s="1"/>
      <c r="B372" s="1"/>
      <c r="C372" s="1"/>
      <c r="D372" s="12"/>
      <c r="E372" s="12"/>
    </row>
    <row r="373" spans="1:5" x14ac:dyDescent="0.25">
      <c r="A373" s="1"/>
      <c r="B373" s="1"/>
      <c r="C373" s="1"/>
      <c r="D373" s="12"/>
      <c r="E373" s="12"/>
    </row>
    <row r="374" spans="1:5" x14ac:dyDescent="0.25">
      <c r="A374" s="1"/>
      <c r="B374" s="1"/>
      <c r="C374" s="1"/>
      <c r="D374" s="12"/>
      <c r="E374" s="12"/>
    </row>
    <row r="375" spans="1:5" x14ac:dyDescent="0.25">
      <c r="A375" s="1"/>
      <c r="B375" s="1"/>
      <c r="C375" s="1"/>
      <c r="D375" s="12"/>
      <c r="E375" s="12"/>
    </row>
    <row r="376" spans="1:5" x14ac:dyDescent="0.25">
      <c r="A376" s="1"/>
      <c r="B376" s="1"/>
      <c r="C376" s="1"/>
      <c r="D376" s="12"/>
      <c r="E376" s="12"/>
    </row>
    <row r="377" spans="1:5" x14ac:dyDescent="0.25">
      <c r="A377" s="1"/>
      <c r="B377" s="1"/>
      <c r="C377" s="1"/>
      <c r="D377" s="12"/>
      <c r="E377" s="12"/>
    </row>
    <row r="378" spans="1:5" x14ac:dyDescent="0.25">
      <c r="A378" s="1"/>
      <c r="B378" s="1"/>
      <c r="C378" s="1"/>
      <c r="D378" s="12"/>
      <c r="E378" s="12"/>
    </row>
    <row r="379" spans="1:5" x14ac:dyDescent="0.25">
      <c r="A379" s="1"/>
      <c r="B379" s="1"/>
      <c r="C379" s="1"/>
      <c r="D379" s="12"/>
      <c r="E379" s="12"/>
    </row>
    <row r="380" spans="1:5" x14ac:dyDescent="0.25">
      <c r="A380" s="1"/>
      <c r="B380" s="1"/>
      <c r="C380" s="1"/>
      <c r="D380" s="12"/>
      <c r="E380" s="12"/>
    </row>
    <row r="381" spans="1:5" x14ac:dyDescent="0.25">
      <c r="A381" s="1"/>
      <c r="B381" s="1"/>
      <c r="C381" s="1"/>
      <c r="D381" s="12"/>
      <c r="E381" s="12"/>
    </row>
    <row r="382" spans="1:5" x14ac:dyDescent="0.25">
      <c r="A382" s="1"/>
      <c r="B382" s="1"/>
      <c r="C382" s="1"/>
      <c r="D382" s="12"/>
      <c r="E382" s="12"/>
    </row>
    <row r="383" spans="1:5" x14ac:dyDescent="0.25">
      <c r="A383" s="1"/>
      <c r="B383" s="1"/>
      <c r="C383" s="1"/>
      <c r="D383" s="12"/>
      <c r="E383" s="12"/>
    </row>
    <row r="384" spans="1:5" x14ac:dyDescent="0.25">
      <c r="A384" s="1"/>
      <c r="B384" s="1"/>
      <c r="C384" s="1"/>
      <c r="D384" s="12"/>
      <c r="E384" s="12"/>
    </row>
    <row r="385" spans="1:5" x14ac:dyDescent="0.25">
      <c r="A385" s="1"/>
      <c r="B385" s="1"/>
      <c r="C385" s="1"/>
      <c r="D385" s="12"/>
      <c r="E385" s="12"/>
    </row>
    <row r="386" spans="1:5" x14ac:dyDescent="0.25">
      <c r="A386" s="1"/>
      <c r="B386" s="1"/>
      <c r="C386" s="1"/>
      <c r="D386" s="12"/>
      <c r="E386" s="12"/>
    </row>
    <row r="387" spans="1:5" x14ac:dyDescent="0.25">
      <c r="A387" s="1"/>
      <c r="B387" s="1"/>
      <c r="C387" s="1"/>
      <c r="D387" s="12"/>
      <c r="E387" s="12"/>
    </row>
    <row r="388" spans="1:5" x14ac:dyDescent="0.25">
      <c r="A388" s="1"/>
      <c r="B388" s="1"/>
      <c r="C388" s="1"/>
      <c r="D388" s="12"/>
      <c r="E388" s="12"/>
    </row>
    <row r="389" spans="1:5" x14ac:dyDescent="0.25">
      <c r="A389" s="1"/>
      <c r="B389" s="1"/>
      <c r="C389" s="1"/>
      <c r="D389" s="12"/>
      <c r="E389" s="12"/>
    </row>
    <row r="390" spans="1:5" x14ac:dyDescent="0.25">
      <c r="A390" s="1"/>
      <c r="B390" s="1"/>
      <c r="C390" s="1"/>
      <c r="D390" s="12"/>
      <c r="E390" s="12"/>
    </row>
    <row r="391" spans="1:5" x14ac:dyDescent="0.25">
      <c r="A391" s="1"/>
      <c r="B391" s="1"/>
      <c r="C391" s="1"/>
      <c r="D391" s="12"/>
      <c r="E391" s="12"/>
    </row>
    <row r="392" spans="1:5" x14ac:dyDescent="0.25">
      <c r="A392" s="1"/>
      <c r="B392" s="1"/>
      <c r="C392" s="1"/>
      <c r="D392" s="12"/>
      <c r="E392" s="12"/>
    </row>
    <row r="393" spans="1:5" x14ac:dyDescent="0.25">
      <c r="A393" s="1"/>
      <c r="B393" s="1"/>
      <c r="C393" s="1"/>
      <c r="D393" s="12"/>
      <c r="E393" s="12"/>
    </row>
    <row r="394" spans="1:5" x14ac:dyDescent="0.25">
      <c r="A394" s="1"/>
      <c r="B394" s="1"/>
      <c r="C394" s="1"/>
      <c r="D394" s="12"/>
      <c r="E394" s="12"/>
    </row>
    <row r="395" spans="1:5" x14ac:dyDescent="0.25">
      <c r="A395" s="1"/>
      <c r="B395" s="1"/>
      <c r="C395" s="1"/>
      <c r="D395" s="12"/>
      <c r="E395" s="12"/>
    </row>
    <row r="396" spans="1:5" x14ac:dyDescent="0.25">
      <c r="A396" s="1"/>
      <c r="B396" s="1"/>
      <c r="C396" s="1"/>
      <c r="D396" s="12"/>
      <c r="E396" s="12"/>
    </row>
    <row r="397" spans="1:5" x14ac:dyDescent="0.25">
      <c r="A397" s="1"/>
      <c r="B397" s="1"/>
      <c r="C397" s="1"/>
      <c r="D397" s="12"/>
      <c r="E397" s="12"/>
    </row>
    <row r="398" spans="1:5" x14ac:dyDescent="0.25">
      <c r="A398" s="1"/>
      <c r="B398" s="1"/>
      <c r="C398" s="1"/>
      <c r="D398" s="12"/>
      <c r="E398" s="12"/>
    </row>
    <row r="399" spans="1:5" x14ac:dyDescent="0.25">
      <c r="A399" s="1"/>
      <c r="B399" s="1"/>
      <c r="C399" s="1"/>
      <c r="D399" s="12"/>
      <c r="E399" s="12"/>
    </row>
    <row r="400" spans="1:5" x14ac:dyDescent="0.25">
      <c r="A400" s="1"/>
      <c r="B400" s="1"/>
      <c r="C400" s="1"/>
      <c r="D400" s="12"/>
      <c r="E400" s="12"/>
    </row>
    <row r="401" spans="1:5" x14ac:dyDescent="0.25">
      <c r="A401" s="1"/>
      <c r="B401" s="1"/>
      <c r="C401" s="1"/>
      <c r="D401" s="12"/>
      <c r="E401" s="12"/>
    </row>
    <row r="402" spans="1:5" x14ac:dyDescent="0.25">
      <c r="A402" s="1"/>
      <c r="B402" s="1"/>
      <c r="C402" s="1"/>
      <c r="D402" s="12"/>
      <c r="E402" s="12"/>
    </row>
    <row r="403" spans="1:5" x14ac:dyDescent="0.25">
      <c r="A403" s="1"/>
      <c r="B403" s="1"/>
      <c r="C403" s="1"/>
      <c r="D403" s="12"/>
      <c r="E403" s="12"/>
    </row>
    <row r="404" spans="1:5" x14ac:dyDescent="0.25">
      <c r="A404" s="1"/>
      <c r="B404" s="1"/>
      <c r="C404" s="1"/>
      <c r="D404" s="12"/>
      <c r="E404" s="12"/>
    </row>
    <row r="405" spans="1:5" x14ac:dyDescent="0.25">
      <c r="A405" s="1"/>
      <c r="B405" s="1"/>
      <c r="C405" s="1"/>
      <c r="D405" s="12"/>
      <c r="E405" s="12"/>
    </row>
    <row r="406" spans="1:5" x14ac:dyDescent="0.25">
      <c r="A406" s="1"/>
      <c r="B406" s="1"/>
      <c r="C406" s="1"/>
      <c r="D406" s="12"/>
      <c r="E406" s="12"/>
    </row>
    <row r="407" spans="1:5" x14ac:dyDescent="0.25">
      <c r="A407" s="1"/>
      <c r="B407" s="1"/>
      <c r="C407" s="1"/>
      <c r="D407" s="12"/>
      <c r="E407" s="12"/>
    </row>
    <row r="408" spans="1:5" x14ac:dyDescent="0.25">
      <c r="A408" s="1"/>
      <c r="B408" s="1"/>
      <c r="C408" s="1"/>
      <c r="D408" s="12"/>
      <c r="E408" s="12"/>
    </row>
    <row r="409" spans="1:5" x14ac:dyDescent="0.25">
      <c r="A409" s="1"/>
      <c r="B409" s="1"/>
      <c r="C409" s="1"/>
      <c r="D409" s="12"/>
      <c r="E409" s="12"/>
    </row>
    <row r="410" spans="1:5" x14ac:dyDescent="0.25">
      <c r="A410" s="1"/>
      <c r="B410" s="1"/>
      <c r="C410" s="1"/>
      <c r="D410" s="12"/>
      <c r="E410" s="12"/>
    </row>
    <row r="411" spans="1:5" x14ac:dyDescent="0.25">
      <c r="A411" s="1"/>
      <c r="B411" s="1"/>
      <c r="C411" s="1"/>
      <c r="D411" s="12"/>
      <c r="E411" s="12"/>
    </row>
    <row r="412" spans="1:5" x14ac:dyDescent="0.25">
      <c r="A412" s="1"/>
      <c r="B412" s="1"/>
      <c r="C412" s="1"/>
      <c r="D412" s="12"/>
      <c r="E412" s="12"/>
    </row>
    <row r="413" spans="1:5" x14ac:dyDescent="0.25">
      <c r="A413" s="1"/>
      <c r="B413" s="1"/>
      <c r="C413" s="1"/>
      <c r="D413" s="12"/>
      <c r="E413" s="12"/>
    </row>
    <row r="414" spans="1:5" x14ac:dyDescent="0.25">
      <c r="A414" s="1"/>
      <c r="B414" s="1"/>
      <c r="C414" s="1"/>
      <c r="D414" s="12"/>
      <c r="E414" s="12"/>
    </row>
    <row r="415" spans="1:5" x14ac:dyDescent="0.25">
      <c r="A415" s="1"/>
      <c r="B415" s="1"/>
      <c r="C415" s="1"/>
      <c r="D415" s="12"/>
      <c r="E415" s="12"/>
    </row>
    <row r="416" spans="1:5" x14ac:dyDescent="0.25">
      <c r="A416" s="1"/>
      <c r="B416" s="1"/>
      <c r="C416" s="1"/>
      <c r="D416" s="12"/>
      <c r="E416" s="12"/>
    </row>
    <row r="417" spans="1:5" x14ac:dyDescent="0.25">
      <c r="A417" s="1"/>
      <c r="B417" s="1"/>
      <c r="C417" s="1"/>
      <c r="D417" s="12"/>
      <c r="E417" s="12"/>
    </row>
    <row r="418" spans="1:5" x14ac:dyDescent="0.25">
      <c r="A418" s="1"/>
      <c r="B418" s="1"/>
      <c r="C418" s="1"/>
      <c r="D418" s="12"/>
      <c r="E418" s="12"/>
    </row>
    <row r="419" spans="1:5" x14ac:dyDescent="0.25">
      <c r="A419" s="1"/>
      <c r="B419" s="1"/>
      <c r="C419" s="1"/>
      <c r="D419" s="12"/>
      <c r="E419" s="12"/>
    </row>
    <row r="420" spans="1:5" x14ac:dyDescent="0.25">
      <c r="A420" s="1"/>
      <c r="B420" s="1"/>
      <c r="C420" s="1"/>
      <c r="D420" s="12"/>
      <c r="E420" s="12"/>
    </row>
    <row r="421" spans="1:5" x14ac:dyDescent="0.25">
      <c r="A421" s="1"/>
      <c r="B421" s="1"/>
      <c r="C421" s="1"/>
      <c r="D421" s="12"/>
      <c r="E421" s="12"/>
    </row>
    <row r="422" spans="1:5" x14ac:dyDescent="0.25">
      <c r="A422" s="1"/>
      <c r="B422" s="1"/>
      <c r="C422" s="1"/>
      <c r="D422" s="12"/>
      <c r="E422" s="12"/>
    </row>
    <row r="423" spans="1:5" x14ac:dyDescent="0.25">
      <c r="A423" s="1"/>
      <c r="B423" s="1"/>
      <c r="C423" s="1"/>
      <c r="D423" s="12"/>
      <c r="E423" s="12"/>
    </row>
    <row r="424" spans="1:5" x14ac:dyDescent="0.25">
      <c r="A424" s="1"/>
      <c r="B424" s="1"/>
      <c r="C424" s="1"/>
      <c r="D424" s="12"/>
      <c r="E424" s="12"/>
    </row>
    <row r="425" spans="1:5" x14ac:dyDescent="0.25">
      <c r="A425" s="1"/>
      <c r="B425" s="1"/>
      <c r="C425" s="1"/>
      <c r="D425" s="12"/>
      <c r="E425" s="12"/>
    </row>
    <row r="426" spans="1:5" x14ac:dyDescent="0.25">
      <c r="A426" s="1"/>
      <c r="B426" s="1"/>
      <c r="C426" s="1"/>
      <c r="D426" s="12"/>
      <c r="E426" s="12"/>
    </row>
    <row r="427" spans="1:5" x14ac:dyDescent="0.25">
      <c r="A427" s="1"/>
      <c r="B427" s="1"/>
      <c r="C427" s="1"/>
      <c r="D427" s="12"/>
      <c r="E427" s="12"/>
    </row>
    <row r="428" spans="1:5" x14ac:dyDescent="0.25">
      <c r="A428" s="1"/>
      <c r="B428" s="1"/>
      <c r="C428" s="1"/>
      <c r="D428" s="12"/>
      <c r="E428" s="12"/>
    </row>
    <row r="429" spans="1:5" x14ac:dyDescent="0.25">
      <c r="A429" s="1"/>
      <c r="B429" s="1"/>
      <c r="C429" s="1"/>
      <c r="D429" s="12"/>
      <c r="E429" s="12"/>
    </row>
    <row r="430" spans="1:5" x14ac:dyDescent="0.25">
      <c r="A430" s="1"/>
      <c r="B430" s="1"/>
      <c r="C430" s="1"/>
      <c r="D430" s="12"/>
      <c r="E430" s="12"/>
    </row>
    <row r="431" spans="1:5" x14ac:dyDescent="0.25">
      <c r="A431" s="1"/>
      <c r="B431" s="1"/>
      <c r="C431" s="1"/>
      <c r="D431" s="12"/>
      <c r="E431" s="12"/>
    </row>
    <row r="432" spans="1:5" x14ac:dyDescent="0.25">
      <c r="A432" s="1"/>
      <c r="B432" s="1"/>
      <c r="C432" s="1"/>
      <c r="D432" s="12"/>
      <c r="E432" s="12"/>
    </row>
    <row r="433" spans="1:5" x14ac:dyDescent="0.25">
      <c r="A433" s="1"/>
      <c r="B433" s="1"/>
      <c r="C433" s="1"/>
      <c r="D433" s="12"/>
      <c r="E433" s="12"/>
    </row>
    <row r="434" spans="1:5" x14ac:dyDescent="0.25">
      <c r="A434" s="1"/>
      <c r="B434" s="1"/>
      <c r="C434" s="1"/>
      <c r="D434" s="12"/>
      <c r="E434" s="12"/>
    </row>
    <row r="435" spans="1:5" x14ac:dyDescent="0.25">
      <c r="A435" s="1"/>
      <c r="B435" s="1"/>
      <c r="C435" s="1"/>
      <c r="D435" s="12"/>
      <c r="E435" s="12"/>
    </row>
    <row r="436" spans="1:5" x14ac:dyDescent="0.25">
      <c r="A436" s="1"/>
      <c r="B436" s="1"/>
      <c r="C436" s="1"/>
      <c r="D436" s="12"/>
      <c r="E436" s="12"/>
    </row>
    <row r="437" spans="1:5" x14ac:dyDescent="0.25">
      <c r="A437" s="1"/>
      <c r="B437" s="1"/>
      <c r="C437" s="1"/>
      <c r="D437" s="12"/>
      <c r="E437" s="12"/>
    </row>
    <row r="438" spans="1:5" x14ac:dyDescent="0.25">
      <c r="A438" s="1"/>
      <c r="B438" s="1"/>
      <c r="C438" s="1"/>
      <c r="D438" s="12"/>
      <c r="E438" s="12"/>
    </row>
    <row r="439" spans="1:5" x14ac:dyDescent="0.25">
      <c r="A439" s="1"/>
      <c r="B439" s="1"/>
      <c r="C439" s="1"/>
      <c r="D439" s="12"/>
      <c r="E439" s="12"/>
    </row>
    <row r="440" spans="1:5" x14ac:dyDescent="0.25">
      <c r="A440" s="1"/>
      <c r="B440" s="1"/>
      <c r="C440" s="1"/>
      <c r="D440" s="12"/>
      <c r="E440" s="12"/>
    </row>
    <row r="441" spans="1:5" x14ac:dyDescent="0.25">
      <c r="A441" s="1"/>
      <c r="B441" s="1"/>
      <c r="C441" s="1"/>
      <c r="D441" s="12"/>
      <c r="E441" s="12"/>
    </row>
    <row r="442" spans="1:5" x14ac:dyDescent="0.25">
      <c r="A442" s="1"/>
      <c r="B442" s="1"/>
      <c r="C442" s="1"/>
      <c r="D442" s="12"/>
      <c r="E442" s="12"/>
    </row>
    <row r="443" spans="1:5" x14ac:dyDescent="0.25">
      <c r="A443" s="1"/>
      <c r="B443" s="1"/>
      <c r="C443" s="1"/>
      <c r="D443" s="12"/>
      <c r="E443" s="12"/>
    </row>
    <row r="444" spans="1:5" x14ac:dyDescent="0.25">
      <c r="A444" s="1"/>
      <c r="B444" s="1"/>
      <c r="C444" s="1"/>
      <c r="D444" s="12"/>
      <c r="E444" s="12"/>
    </row>
    <row r="445" spans="1:5" x14ac:dyDescent="0.25">
      <c r="A445" s="1"/>
      <c r="B445" s="1"/>
      <c r="C445" s="1"/>
      <c r="D445" s="12"/>
      <c r="E445" s="12"/>
    </row>
    <row r="446" spans="1:5" x14ac:dyDescent="0.25">
      <c r="A446" s="1"/>
      <c r="B446" s="1"/>
      <c r="C446" s="1"/>
      <c r="D446" s="12"/>
      <c r="E446" s="12"/>
    </row>
    <row r="447" spans="1:5" x14ac:dyDescent="0.25">
      <c r="A447" s="1"/>
      <c r="B447" s="1"/>
      <c r="C447" s="1"/>
      <c r="D447" s="12"/>
      <c r="E447" s="12"/>
    </row>
    <row r="448" spans="1:5" x14ac:dyDescent="0.25">
      <c r="A448" s="1"/>
      <c r="B448" s="1"/>
      <c r="C448" s="1"/>
      <c r="D448" s="12"/>
      <c r="E448" s="12"/>
    </row>
    <row r="449" spans="1:5" x14ac:dyDescent="0.25">
      <c r="A449" s="1"/>
      <c r="B449" s="1"/>
      <c r="C449" s="1"/>
      <c r="D449" s="12"/>
      <c r="E449" s="12"/>
    </row>
    <row r="450" spans="1:5" x14ac:dyDescent="0.25">
      <c r="A450" s="1"/>
      <c r="B450" s="1"/>
      <c r="C450" s="1"/>
      <c r="D450" s="12"/>
      <c r="E450" s="12"/>
    </row>
    <row r="451" spans="1:5" x14ac:dyDescent="0.25">
      <c r="A451" s="1"/>
      <c r="B451" s="1"/>
      <c r="C451" s="1"/>
      <c r="D451" s="12"/>
      <c r="E451" s="12"/>
    </row>
    <row r="452" spans="1:5" x14ac:dyDescent="0.25">
      <c r="A452" s="1"/>
      <c r="B452" s="1"/>
      <c r="C452" s="1"/>
      <c r="D452" s="12"/>
      <c r="E452" s="12"/>
    </row>
    <row r="453" spans="1:5" x14ac:dyDescent="0.25">
      <c r="A453" s="1"/>
      <c r="B453" s="1"/>
      <c r="C453" s="1"/>
      <c r="D453" s="12"/>
      <c r="E453" s="12"/>
    </row>
    <row r="454" spans="1:5" x14ac:dyDescent="0.25">
      <c r="A454" s="1"/>
      <c r="B454" s="1"/>
      <c r="C454" s="1"/>
      <c r="D454" s="12"/>
      <c r="E454" s="12"/>
    </row>
    <row r="455" spans="1:5" x14ac:dyDescent="0.25">
      <c r="A455" s="1"/>
      <c r="B455" s="1"/>
      <c r="C455" s="1"/>
      <c r="D455" s="12"/>
      <c r="E455" s="12"/>
    </row>
    <row r="456" spans="1:5" x14ac:dyDescent="0.25">
      <c r="A456" s="1"/>
      <c r="B456" s="1"/>
      <c r="C456" s="1"/>
      <c r="D456" s="12"/>
      <c r="E456" s="12"/>
    </row>
    <row r="457" spans="1:5" x14ac:dyDescent="0.25">
      <c r="A457" s="1"/>
      <c r="B457" s="1"/>
      <c r="C457" s="1"/>
      <c r="D457" s="12"/>
      <c r="E457" s="12"/>
    </row>
    <row r="458" spans="1:5" x14ac:dyDescent="0.25">
      <c r="A458" s="1"/>
      <c r="B458" s="1"/>
      <c r="C458" s="1"/>
      <c r="D458" s="12"/>
      <c r="E458" s="12"/>
    </row>
    <row r="459" spans="1:5" x14ac:dyDescent="0.25">
      <c r="A459" s="1"/>
      <c r="B459" s="1"/>
      <c r="C459" s="1"/>
      <c r="D459" s="12"/>
      <c r="E459" s="12"/>
    </row>
    <row r="460" spans="1:5" x14ac:dyDescent="0.25">
      <c r="A460" s="1"/>
      <c r="B460" s="1"/>
      <c r="C460" s="1"/>
      <c r="D460" s="12"/>
      <c r="E460" s="12"/>
    </row>
    <row r="461" spans="1:5" x14ac:dyDescent="0.25">
      <c r="A461" s="1"/>
      <c r="B461" s="1"/>
      <c r="C461" s="1"/>
      <c r="D461" s="12"/>
      <c r="E461" s="12"/>
    </row>
    <row r="462" spans="1:5" x14ac:dyDescent="0.25">
      <c r="A462" s="1"/>
      <c r="B462" s="1"/>
      <c r="C462" s="1"/>
      <c r="D462" s="12"/>
      <c r="E462" s="12"/>
    </row>
    <row r="463" spans="1:5" x14ac:dyDescent="0.25">
      <c r="A463" s="1"/>
      <c r="B463" s="1"/>
      <c r="C463" s="1"/>
      <c r="D463" s="12"/>
      <c r="E463" s="12"/>
    </row>
    <row r="464" spans="1:5" x14ac:dyDescent="0.25">
      <c r="A464" s="1"/>
      <c r="B464" s="1"/>
      <c r="C464" s="1"/>
      <c r="D464" s="12"/>
      <c r="E464" s="12"/>
    </row>
    <row r="465" spans="1:5" x14ac:dyDescent="0.25">
      <c r="A465" s="1"/>
      <c r="B465" s="1"/>
      <c r="C465" s="1"/>
      <c r="D465" s="12"/>
      <c r="E465" s="12"/>
    </row>
    <row r="466" spans="1:5" x14ac:dyDescent="0.25">
      <c r="A466" s="1"/>
      <c r="B466" s="1"/>
      <c r="C466" s="1"/>
      <c r="D466" s="12"/>
      <c r="E466" s="12"/>
    </row>
  </sheetData>
  <sheetProtection algorithmName="SHA-512" hashValue="oAX9B1yFvCAK72wZH2N1rXcTyVzynIh2XO+odFDkr7qDMYc6n8Lbnw/cDQY+79PqWT8qx59Jo/m//0S5BPChog==" saltValue="st3Ja0fBQm1Iog8m+yc7Yw==" spinCount="100000" sheet="1" objects="1" scenarios="1"/>
  <sortState xmlns:xlrd2="http://schemas.microsoft.com/office/spreadsheetml/2017/richdata2" ref="A7:E308">
    <sortCondition ref="B7:B308"/>
  </sortState>
  <mergeCells count="4">
    <mergeCell ref="B1:C1"/>
    <mergeCell ref="A324:B324"/>
    <mergeCell ref="A3:D3"/>
    <mergeCell ref="A4:D4"/>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E3AD7-CB8D-408D-814E-A2D6B2F814BD}">
  <dimension ref="A1:H326"/>
  <sheetViews>
    <sheetView tabSelected="1" topLeftCell="A38" workbookViewId="0">
      <selection activeCell="F52" sqref="F52"/>
    </sheetView>
  </sheetViews>
  <sheetFormatPr defaultColWidth="9.140625" defaultRowHeight="15" x14ac:dyDescent="0.25"/>
  <cols>
    <col min="1" max="1" width="9.140625" style="14"/>
    <col min="2" max="2" width="45.7109375" style="14" customWidth="1"/>
    <col min="3" max="3" width="32.85546875" style="14" customWidth="1"/>
    <col min="4" max="5" width="11.42578125" style="20" customWidth="1"/>
    <col min="6" max="6" width="14.5703125" style="26" customWidth="1"/>
    <col min="7" max="7" width="14.5703125" style="19" customWidth="1"/>
    <col min="8" max="16384" width="9.140625" style="14"/>
  </cols>
  <sheetData>
    <row r="1" spans="1:8" ht="15.75" x14ac:dyDescent="0.25">
      <c r="A1" s="1"/>
      <c r="B1" s="96" t="s">
        <v>843</v>
      </c>
      <c r="C1" s="96"/>
      <c r="D1" s="3"/>
      <c r="E1" s="4"/>
      <c r="F1" s="5"/>
      <c r="G1" s="29"/>
    </row>
    <row r="2" spans="1:8" x14ac:dyDescent="0.25">
      <c r="A2" s="1"/>
      <c r="B2" s="17"/>
      <c r="C2" s="17"/>
      <c r="D2" s="18"/>
      <c r="E2" s="18"/>
    </row>
    <row r="3" spans="1:8" customFormat="1" x14ac:dyDescent="0.25">
      <c r="A3" s="97" t="s">
        <v>846</v>
      </c>
      <c r="B3" s="97"/>
      <c r="C3" s="97"/>
      <c r="D3" s="97"/>
      <c r="H3" s="32"/>
    </row>
    <row r="4" spans="1:8" customFormat="1" x14ac:dyDescent="0.25">
      <c r="A4" s="97" t="s">
        <v>847</v>
      </c>
      <c r="B4" s="97"/>
      <c r="C4" s="97"/>
      <c r="D4" s="97"/>
      <c r="H4" s="32"/>
    </row>
    <row r="5" spans="1:8" x14ac:dyDescent="0.25">
      <c r="A5" s="1"/>
      <c r="B5" s="17"/>
      <c r="C5" s="100"/>
      <c r="D5" s="100"/>
      <c r="E5" s="18"/>
    </row>
    <row r="6" spans="1:8" ht="30" x14ac:dyDescent="0.25">
      <c r="A6" s="6" t="s">
        <v>0</v>
      </c>
      <c r="B6" s="6" t="s">
        <v>1</v>
      </c>
      <c r="C6" s="6" t="s">
        <v>578</v>
      </c>
      <c r="D6" s="85" t="s">
        <v>196</v>
      </c>
      <c r="E6" s="7" t="s">
        <v>840</v>
      </c>
      <c r="F6" s="13" t="s">
        <v>818</v>
      </c>
      <c r="G6" s="13" t="s">
        <v>819</v>
      </c>
    </row>
    <row r="7" spans="1:8" x14ac:dyDescent="0.25">
      <c r="A7" s="42">
        <v>1</v>
      </c>
      <c r="B7" s="41" t="s">
        <v>623</v>
      </c>
      <c r="C7" s="41"/>
      <c r="D7" s="42" t="s">
        <v>207</v>
      </c>
      <c r="E7" s="73">
        <v>1000</v>
      </c>
      <c r="F7" s="84"/>
      <c r="G7" s="15">
        <f t="shared" ref="G7:G55" si="0">E7*ROUND(F7,2)</f>
        <v>0</v>
      </c>
    </row>
    <row r="8" spans="1:8" x14ac:dyDescent="0.25">
      <c r="A8" s="42">
        <v>2</v>
      </c>
      <c r="B8" s="41" t="s">
        <v>622</v>
      </c>
      <c r="C8" s="41"/>
      <c r="D8" s="42" t="s">
        <v>207</v>
      </c>
      <c r="E8" s="73">
        <v>1500</v>
      </c>
      <c r="F8" s="84"/>
      <c r="G8" s="15">
        <f t="shared" si="0"/>
        <v>0</v>
      </c>
    </row>
    <row r="9" spans="1:8" x14ac:dyDescent="0.25">
      <c r="A9" s="42">
        <v>3</v>
      </c>
      <c r="B9" s="41" t="s">
        <v>621</v>
      </c>
      <c r="C9" s="41" t="s">
        <v>877</v>
      </c>
      <c r="D9" s="42" t="s">
        <v>207</v>
      </c>
      <c r="E9" s="73">
        <v>2000</v>
      </c>
      <c r="F9" s="84"/>
      <c r="G9" s="15">
        <f t="shared" si="0"/>
        <v>0</v>
      </c>
    </row>
    <row r="10" spans="1:8" x14ac:dyDescent="0.25">
      <c r="A10" s="42">
        <v>4</v>
      </c>
      <c r="B10" s="41" t="s">
        <v>620</v>
      </c>
      <c r="C10" s="41" t="s">
        <v>619</v>
      </c>
      <c r="D10" s="42" t="s">
        <v>207</v>
      </c>
      <c r="E10" s="73">
        <v>2000</v>
      </c>
      <c r="F10" s="84"/>
      <c r="G10" s="15">
        <f t="shared" si="0"/>
        <v>0</v>
      </c>
    </row>
    <row r="11" spans="1:8" x14ac:dyDescent="0.25">
      <c r="A11" s="42">
        <v>5</v>
      </c>
      <c r="B11" s="41" t="s">
        <v>618</v>
      </c>
      <c r="C11" s="41" t="s">
        <v>617</v>
      </c>
      <c r="D11" s="42" t="s">
        <v>207</v>
      </c>
      <c r="E11" s="73">
        <v>2000</v>
      </c>
      <c r="F11" s="84"/>
      <c r="G11" s="15">
        <f t="shared" si="0"/>
        <v>0</v>
      </c>
    </row>
    <row r="12" spans="1:8" ht="45" x14ac:dyDescent="0.25">
      <c r="A12" s="42">
        <v>6</v>
      </c>
      <c r="B12" s="41" t="s">
        <v>616</v>
      </c>
      <c r="C12" s="41" t="s">
        <v>615</v>
      </c>
      <c r="D12" s="42" t="s">
        <v>207</v>
      </c>
      <c r="E12" s="73">
        <v>2000</v>
      </c>
      <c r="F12" s="84"/>
      <c r="G12" s="15">
        <f t="shared" si="0"/>
        <v>0</v>
      </c>
    </row>
    <row r="13" spans="1:8" x14ac:dyDescent="0.25">
      <c r="A13" s="42">
        <v>7</v>
      </c>
      <c r="B13" s="41" t="s">
        <v>614</v>
      </c>
      <c r="C13" s="41" t="s">
        <v>613</v>
      </c>
      <c r="D13" s="42" t="s">
        <v>207</v>
      </c>
      <c r="E13" s="73">
        <v>2200</v>
      </c>
      <c r="F13" s="84"/>
      <c r="G13" s="15">
        <f t="shared" si="0"/>
        <v>0</v>
      </c>
    </row>
    <row r="14" spans="1:8" x14ac:dyDescent="0.25">
      <c r="A14" s="42">
        <v>8</v>
      </c>
      <c r="B14" s="41" t="s">
        <v>897</v>
      </c>
      <c r="C14" s="41"/>
      <c r="D14" s="42" t="s">
        <v>199</v>
      </c>
      <c r="E14" s="73">
        <v>100</v>
      </c>
      <c r="F14" s="84"/>
      <c r="G14" s="15">
        <f t="shared" si="0"/>
        <v>0</v>
      </c>
    </row>
    <row r="15" spans="1:8" x14ac:dyDescent="0.25">
      <c r="A15" s="42">
        <v>9</v>
      </c>
      <c r="B15" s="41" t="s">
        <v>898</v>
      </c>
      <c r="C15" s="41"/>
      <c r="D15" s="42" t="s">
        <v>199</v>
      </c>
      <c r="E15" s="73">
        <v>100</v>
      </c>
      <c r="F15" s="84"/>
      <c r="G15" s="15">
        <f t="shared" si="0"/>
        <v>0</v>
      </c>
    </row>
    <row r="16" spans="1:8" x14ac:dyDescent="0.25">
      <c r="A16" s="42">
        <v>10</v>
      </c>
      <c r="B16" s="41" t="s">
        <v>888</v>
      </c>
      <c r="C16" s="41"/>
      <c r="D16" s="42" t="s">
        <v>199</v>
      </c>
      <c r="E16" s="73">
        <v>130</v>
      </c>
      <c r="F16" s="84"/>
      <c r="G16" s="15">
        <f t="shared" si="0"/>
        <v>0</v>
      </c>
    </row>
    <row r="17" spans="1:7" x14ac:dyDescent="0.25">
      <c r="A17" s="42">
        <v>11</v>
      </c>
      <c r="B17" s="41" t="s">
        <v>899</v>
      </c>
      <c r="C17" s="41"/>
      <c r="D17" s="42" t="s">
        <v>199</v>
      </c>
      <c r="E17" s="73">
        <v>110</v>
      </c>
      <c r="F17" s="84"/>
      <c r="G17" s="15">
        <f t="shared" si="0"/>
        <v>0</v>
      </c>
    </row>
    <row r="18" spans="1:7" x14ac:dyDescent="0.25">
      <c r="A18" s="42">
        <v>12</v>
      </c>
      <c r="B18" s="41" t="s">
        <v>900</v>
      </c>
      <c r="C18" s="41"/>
      <c r="D18" s="42" t="s">
        <v>199</v>
      </c>
      <c r="E18" s="73">
        <v>80</v>
      </c>
      <c r="F18" s="84"/>
      <c r="G18" s="15">
        <f t="shared" si="0"/>
        <v>0</v>
      </c>
    </row>
    <row r="19" spans="1:7" x14ac:dyDescent="0.25">
      <c r="A19" s="42">
        <v>13</v>
      </c>
      <c r="B19" s="41" t="s">
        <v>901</v>
      </c>
      <c r="C19" s="41"/>
      <c r="D19" s="42" t="s">
        <v>199</v>
      </c>
      <c r="E19" s="73">
        <v>70</v>
      </c>
      <c r="F19" s="84"/>
      <c r="G19" s="15">
        <f t="shared" si="0"/>
        <v>0</v>
      </c>
    </row>
    <row r="20" spans="1:7" x14ac:dyDescent="0.25">
      <c r="A20" s="42">
        <v>14</v>
      </c>
      <c r="B20" s="41" t="s">
        <v>902</v>
      </c>
      <c r="C20" s="41"/>
      <c r="D20" s="42" t="s">
        <v>199</v>
      </c>
      <c r="E20" s="73">
        <v>60</v>
      </c>
      <c r="F20" s="84"/>
      <c r="G20" s="15">
        <f t="shared" si="0"/>
        <v>0</v>
      </c>
    </row>
    <row r="21" spans="1:7" x14ac:dyDescent="0.25">
      <c r="A21" s="42">
        <v>15</v>
      </c>
      <c r="B21" s="41" t="s">
        <v>903</v>
      </c>
      <c r="C21" s="41"/>
      <c r="D21" s="42" t="s">
        <v>199</v>
      </c>
      <c r="E21" s="73">
        <v>50</v>
      </c>
      <c r="F21" s="84"/>
      <c r="G21" s="15">
        <f t="shared" si="0"/>
        <v>0</v>
      </c>
    </row>
    <row r="22" spans="1:7" x14ac:dyDescent="0.25">
      <c r="A22" s="42">
        <v>16</v>
      </c>
      <c r="B22" s="41" t="s">
        <v>612</v>
      </c>
      <c r="C22" s="41"/>
      <c r="D22" s="42" t="s">
        <v>207</v>
      </c>
      <c r="E22" s="73">
        <v>700</v>
      </c>
      <c r="F22" s="84"/>
      <c r="G22" s="15">
        <f t="shared" si="0"/>
        <v>0</v>
      </c>
    </row>
    <row r="23" spans="1:7" x14ac:dyDescent="0.25">
      <c r="A23" s="42">
        <v>17</v>
      </c>
      <c r="B23" s="41" t="s">
        <v>611</v>
      </c>
      <c r="C23" s="41"/>
      <c r="D23" s="42" t="s">
        <v>207</v>
      </c>
      <c r="E23" s="73">
        <v>700</v>
      </c>
      <c r="F23" s="84"/>
      <c r="G23" s="15">
        <f t="shared" si="0"/>
        <v>0</v>
      </c>
    </row>
    <row r="24" spans="1:7" x14ac:dyDescent="0.25">
      <c r="A24" s="42">
        <v>18</v>
      </c>
      <c r="B24" s="41" t="s">
        <v>610</v>
      </c>
      <c r="C24" s="41"/>
      <c r="D24" s="42" t="s">
        <v>207</v>
      </c>
      <c r="E24" s="73">
        <v>700</v>
      </c>
      <c r="F24" s="84"/>
      <c r="G24" s="15">
        <f t="shared" si="0"/>
        <v>0</v>
      </c>
    </row>
    <row r="25" spans="1:7" x14ac:dyDescent="0.25">
      <c r="A25" s="42">
        <v>19</v>
      </c>
      <c r="B25" s="41" t="s">
        <v>609</v>
      </c>
      <c r="C25" s="41"/>
      <c r="D25" s="42" t="s">
        <v>207</v>
      </c>
      <c r="E25" s="73">
        <v>1150</v>
      </c>
      <c r="F25" s="84"/>
      <c r="G25" s="15">
        <f t="shared" si="0"/>
        <v>0</v>
      </c>
    </row>
    <row r="26" spans="1:7" x14ac:dyDescent="0.25">
      <c r="A26" s="42">
        <v>20</v>
      </c>
      <c r="B26" s="41" t="s">
        <v>608</v>
      </c>
      <c r="C26" s="41"/>
      <c r="D26" s="42" t="s">
        <v>207</v>
      </c>
      <c r="E26" s="73">
        <v>1100</v>
      </c>
      <c r="F26" s="84"/>
      <c r="G26" s="15">
        <f t="shared" si="0"/>
        <v>0</v>
      </c>
    </row>
    <row r="27" spans="1:7" x14ac:dyDescent="0.25">
      <c r="A27" s="42">
        <v>21</v>
      </c>
      <c r="B27" s="41" t="s">
        <v>607</v>
      </c>
      <c r="C27" s="41"/>
      <c r="D27" s="42" t="s">
        <v>207</v>
      </c>
      <c r="E27" s="73">
        <v>1150</v>
      </c>
      <c r="F27" s="84"/>
      <c r="G27" s="15">
        <f t="shared" si="0"/>
        <v>0</v>
      </c>
    </row>
    <row r="28" spans="1:7" x14ac:dyDescent="0.25">
      <c r="A28" s="42">
        <v>22</v>
      </c>
      <c r="B28" s="41" t="s">
        <v>606</v>
      </c>
      <c r="C28" s="41"/>
      <c r="D28" s="42" t="s">
        <v>207</v>
      </c>
      <c r="E28" s="73">
        <v>1150</v>
      </c>
      <c r="F28" s="84"/>
      <c r="G28" s="15">
        <f t="shared" si="0"/>
        <v>0</v>
      </c>
    </row>
    <row r="29" spans="1:7" x14ac:dyDescent="0.25">
      <c r="A29" s="42">
        <v>23</v>
      </c>
      <c r="B29" s="41" t="s">
        <v>605</v>
      </c>
      <c r="C29" s="41"/>
      <c r="D29" s="42" t="s">
        <v>207</v>
      </c>
      <c r="E29" s="73">
        <v>1000</v>
      </c>
      <c r="F29" s="84"/>
      <c r="G29" s="15">
        <f t="shared" si="0"/>
        <v>0</v>
      </c>
    </row>
    <row r="30" spans="1:7" x14ac:dyDescent="0.25">
      <c r="A30" s="42">
        <v>24</v>
      </c>
      <c r="B30" s="41" t="s">
        <v>604</v>
      </c>
      <c r="C30" s="41"/>
      <c r="D30" s="42" t="s">
        <v>207</v>
      </c>
      <c r="E30" s="73">
        <v>980</v>
      </c>
      <c r="F30" s="84"/>
      <c r="G30" s="15">
        <f t="shared" si="0"/>
        <v>0</v>
      </c>
    </row>
    <row r="31" spans="1:7" x14ac:dyDescent="0.25">
      <c r="A31" s="42">
        <v>25</v>
      </c>
      <c r="B31" s="41" t="s">
        <v>603</v>
      </c>
      <c r="C31" s="41"/>
      <c r="D31" s="42" t="s">
        <v>207</v>
      </c>
      <c r="E31" s="73">
        <v>730</v>
      </c>
      <c r="F31" s="84"/>
      <c r="G31" s="15">
        <f t="shared" si="0"/>
        <v>0</v>
      </c>
    </row>
    <row r="32" spans="1:7" x14ac:dyDescent="0.25">
      <c r="A32" s="42">
        <v>26</v>
      </c>
      <c r="B32" s="41" t="s">
        <v>602</v>
      </c>
      <c r="C32" s="41"/>
      <c r="D32" s="42" t="s">
        <v>207</v>
      </c>
      <c r="E32" s="73">
        <v>730</v>
      </c>
      <c r="F32" s="84"/>
      <c r="G32" s="15">
        <f t="shared" si="0"/>
        <v>0</v>
      </c>
    </row>
    <row r="33" spans="1:7" x14ac:dyDescent="0.25">
      <c r="A33" s="42">
        <v>27</v>
      </c>
      <c r="B33" s="41" t="s">
        <v>601</v>
      </c>
      <c r="C33" s="41"/>
      <c r="D33" s="42" t="s">
        <v>207</v>
      </c>
      <c r="E33" s="73">
        <v>690</v>
      </c>
      <c r="F33" s="84"/>
      <c r="G33" s="15">
        <f t="shared" si="0"/>
        <v>0</v>
      </c>
    </row>
    <row r="34" spans="1:7" x14ac:dyDescent="0.25">
      <c r="A34" s="42">
        <v>28</v>
      </c>
      <c r="B34" s="41" t="s">
        <v>600</v>
      </c>
      <c r="C34" s="41"/>
      <c r="D34" s="42" t="s">
        <v>207</v>
      </c>
      <c r="E34" s="73">
        <v>620</v>
      </c>
      <c r="F34" s="84"/>
      <c r="G34" s="15">
        <f t="shared" si="0"/>
        <v>0</v>
      </c>
    </row>
    <row r="35" spans="1:7" x14ac:dyDescent="0.25">
      <c r="A35" s="42">
        <v>29</v>
      </c>
      <c r="B35" s="41" t="s">
        <v>599</v>
      </c>
      <c r="C35" s="41"/>
      <c r="D35" s="42" t="s">
        <v>207</v>
      </c>
      <c r="E35" s="73">
        <v>595</v>
      </c>
      <c r="F35" s="84"/>
      <c r="G35" s="15">
        <f t="shared" si="0"/>
        <v>0</v>
      </c>
    </row>
    <row r="36" spans="1:7" x14ac:dyDescent="0.25">
      <c r="A36" s="42">
        <v>30</v>
      </c>
      <c r="B36" s="41" t="s">
        <v>598</v>
      </c>
      <c r="C36" s="41"/>
      <c r="D36" s="42" t="s">
        <v>207</v>
      </c>
      <c r="E36" s="73">
        <v>830</v>
      </c>
      <c r="F36" s="84"/>
      <c r="G36" s="15">
        <f t="shared" si="0"/>
        <v>0</v>
      </c>
    </row>
    <row r="37" spans="1:7" x14ac:dyDescent="0.25">
      <c r="A37" s="42">
        <v>31</v>
      </c>
      <c r="B37" s="41" t="s">
        <v>597</v>
      </c>
      <c r="C37" s="41"/>
      <c r="D37" s="42" t="s">
        <v>207</v>
      </c>
      <c r="E37" s="73">
        <v>830</v>
      </c>
      <c r="F37" s="84"/>
      <c r="G37" s="15">
        <f t="shared" si="0"/>
        <v>0</v>
      </c>
    </row>
    <row r="38" spans="1:7" x14ac:dyDescent="0.25">
      <c r="A38" s="42">
        <v>32</v>
      </c>
      <c r="B38" s="41" t="s">
        <v>596</v>
      </c>
      <c r="C38" s="41"/>
      <c r="D38" s="42" t="s">
        <v>207</v>
      </c>
      <c r="E38" s="73">
        <v>500</v>
      </c>
      <c r="F38" s="84"/>
      <c r="G38" s="15">
        <f t="shared" si="0"/>
        <v>0</v>
      </c>
    </row>
    <row r="39" spans="1:7" x14ac:dyDescent="0.25">
      <c r="A39" s="42">
        <v>33</v>
      </c>
      <c r="B39" s="41" t="s">
        <v>595</v>
      </c>
      <c r="C39" s="41"/>
      <c r="D39" s="42" t="s">
        <v>207</v>
      </c>
      <c r="E39" s="73">
        <v>500</v>
      </c>
      <c r="F39" s="84"/>
      <c r="G39" s="15">
        <f t="shared" si="0"/>
        <v>0</v>
      </c>
    </row>
    <row r="40" spans="1:7" x14ac:dyDescent="0.25">
      <c r="A40" s="42">
        <v>34</v>
      </c>
      <c r="B40" s="41" t="s">
        <v>594</v>
      </c>
      <c r="C40" s="41"/>
      <c r="D40" s="42" t="s">
        <v>207</v>
      </c>
      <c r="E40" s="73">
        <v>500</v>
      </c>
      <c r="F40" s="84"/>
      <c r="G40" s="15">
        <f t="shared" si="0"/>
        <v>0</v>
      </c>
    </row>
    <row r="41" spans="1:7" x14ac:dyDescent="0.25">
      <c r="A41" s="42">
        <v>35</v>
      </c>
      <c r="B41" s="41" t="s">
        <v>593</v>
      </c>
      <c r="C41" s="41"/>
      <c r="D41" s="42" t="s">
        <v>207</v>
      </c>
      <c r="E41" s="73">
        <v>500</v>
      </c>
      <c r="F41" s="84"/>
      <c r="G41" s="15">
        <f t="shared" si="0"/>
        <v>0</v>
      </c>
    </row>
    <row r="42" spans="1:7" x14ac:dyDescent="0.25">
      <c r="A42" s="42">
        <v>36</v>
      </c>
      <c r="B42" s="41" t="s">
        <v>592</v>
      </c>
      <c r="C42" s="41"/>
      <c r="D42" s="42" t="s">
        <v>207</v>
      </c>
      <c r="E42" s="73">
        <v>500</v>
      </c>
      <c r="F42" s="84"/>
      <c r="G42" s="15">
        <f t="shared" si="0"/>
        <v>0</v>
      </c>
    </row>
    <row r="43" spans="1:7" x14ac:dyDescent="0.25">
      <c r="A43" s="42">
        <v>37</v>
      </c>
      <c r="B43" s="41" t="s">
        <v>591</v>
      </c>
      <c r="C43" s="41"/>
      <c r="D43" s="42" t="s">
        <v>207</v>
      </c>
      <c r="E43" s="73">
        <v>500</v>
      </c>
      <c r="F43" s="84"/>
      <c r="G43" s="15">
        <f t="shared" si="0"/>
        <v>0</v>
      </c>
    </row>
    <row r="44" spans="1:7" x14ac:dyDescent="0.25">
      <c r="A44" s="42">
        <v>38</v>
      </c>
      <c r="B44" s="41" t="s">
        <v>590</v>
      </c>
      <c r="C44" s="41" t="s">
        <v>877</v>
      </c>
      <c r="D44" s="42" t="s">
        <v>207</v>
      </c>
      <c r="E44" s="73">
        <v>500</v>
      </c>
      <c r="F44" s="84"/>
      <c r="G44" s="15">
        <f t="shared" si="0"/>
        <v>0</v>
      </c>
    </row>
    <row r="45" spans="1:7" ht="30" x14ac:dyDescent="0.25">
      <c r="A45" s="42">
        <v>39</v>
      </c>
      <c r="B45" s="41" t="s">
        <v>589</v>
      </c>
      <c r="C45" s="41"/>
      <c r="D45" s="42" t="s">
        <v>207</v>
      </c>
      <c r="E45" s="73">
        <v>800</v>
      </c>
      <c r="F45" s="84"/>
      <c r="G45" s="15">
        <f t="shared" si="0"/>
        <v>0</v>
      </c>
    </row>
    <row r="46" spans="1:7" x14ac:dyDescent="0.25">
      <c r="A46" s="42">
        <v>40</v>
      </c>
      <c r="B46" s="41" t="s">
        <v>588</v>
      </c>
      <c r="C46" s="41"/>
      <c r="D46" s="42" t="s">
        <v>207</v>
      </c>
      <c r="E46" s="73">
        <v>400</v>
      </c>
      <c r="F46" s="84">
        <v>1.456</v>
      </c>
      <c r="G46" s="15">
        <f t="shared" si="0"/>
        <v>584</v>
      </c>
    </row>
    <row r="47" spans="1:7" x14ac:dyDescent="0.25">
      <c r="A47" s="42">
        <v>41</v>
      </c>
      <c r="B47" s="41" t="s">
        <v>587</v>
      </c>
      <c r="C47" s="41"/>
      <c r="D47" s="42" t="s">
        <v>207</v>
      </c>
      <c r="E47" s="73">
        <v>400</v>
      </c>
      <c r="F47" s="84"/>
      <c r="G47" s="15">
        <f t="shared" si="0"/>
        <v>0</v>
      </c>
    </row>
    <row r="48" spans="1:7" x14ac:dyDescent="0.25">
      <c r="A48" s="42">
        <v>42</v>
      </c>
      <c r="B48" s="41" t="s">
        <v>586</v>
      </c>
      <c r="C48" s="41"/>
      <c r="D48" s="42" t="s">
        <v>207</v>
      </c>
      <c r="E48" s="73">
        <v>400</v>
      </c>
      <c r="F48" s="84"/>
      <c r="G48" s="15">
        <f t="shared" si="0"/>
        <v>0</v>
      </c>
    </row>
    <row r="49" spans="1:8" x14ac:dyDescent="0.25">
      <c r="A49" s="42">
        <v>43</v>
      </c>
      <c r="B49" s="41" t="s">
        <v>585</v>
      </c>
      <c r="C49" s="41"/>
      <c r="D49" s="42" t="s">
        <v>207</v>
      </c>
      <c r="E49" s="73">
        <v>400</v>
      </c>
      <c r="F49" s="84"/>
      <c r="G49" s="15">
        <f t="shared" si="0"/>
        <v>0</v>
      </c>
    </row>
    <row r="50" spans="1:8" x14ac:dyDescent="0.25">
      <c r="A50" s="42">
        <v>44</v>
      </c>
      <c r="B50" s="41" t="s">
        <v>584</v>
      </c>
      <c r="C50" s="41"/>
      <c r="D50" s="42" t="s">
        <v>207</v>
      </c>
      <c r="E50" s="73">
        <v>400</v>
      </c>
      <c r="F50" s="84"/>
      <c r="G50" s="15">
        <f t="shared" si="0"/>
        <v>0</v>
      </c>
    </row>
    <row r="51" spans="1:8" x14ac:dyDescent="0.25">
      <c r="A51" s="42">
        <v>45</v>
      </c>
      <c r="B51" s="41" t="s">
        <v>583</v>
      </c>
      <c r="C51" s="41"/>
      <c r="D51" s="42" t="s">
        <v>207</v>
      </c>
      <c r="E51" s="73">
        <v>400</v>
      </c>
      <c r="F51" s="84"/>
      <c r="G51" s="15">
        <f t="shared" si="0"/>
        <v>0</v>
      </c>
    </row>
    <row r="52" spans="1:8" x14ac:dyDescent="0.25">
      <c r="A52" s="42">
        <v>46</v>
      </c>
      <c r="B52" s="41" t="s">
        <v>582</v>
      </c>
      <c r="C52" s="41"/>
      <c r="D52" s="42" t="s">
        <v>207</v>
      </c>
      <c r="E52" s="73">
        <v>400</v>
      </c>
      <c r="F52" s="84"/>
      <c r="G52" s="15">
        <f t="shared" si="0"/>
        <v>0</v>
      </c>
    </row>
    <row r="53" spans="1:8" x14ac:dyDescent="0.25">
      <c r="A53" s="42">
        <v>47</v>
      </c>
      <c r="B53" s="41" t="s">
        <v>581</v>
      </c>
      <c r="C53" s="41"/>
      <c r="D53" s="42" t="s">
        <v>207</v>
      </c>
      <c r="E53" s="73">
        <v>400</v>
      </c>
      <c r="F53" s="84"/>
      <c r="G53" s="15">
        <f t="shared" si="0"/>
        <v>0</v>
      </c>
    </row>
    <row r="54" spans="1:8" x14ac:dyDescent="0.25">
      <c r="A54" s="42">
        <v>48</v>
      </c>
      <c r="B54" s="41" t="s">
        <v>580</v>
      </c>
      <c r="C54" s="41"/>
      <c r="D54" s="42" t="s">
        <v>207</v>
      </c>
      <c r="E54" s="73">
        <v>400</v>
      </c>
      <c r="F54" s="84"/>
      <c r="G54" s="15">
        <f t="shared" si="0"/>
        <v>0</v>
      </c>
    </row>
    <row r="55" spans="1:8" x14ac:dyDescent="0.25">
      <c r="A55" s="42">
        <v>49</v>
      </c>
      <c r="B55" s="41" t="s">
        <v>579</v>
      </c>
      <c r="C55" s="41"/>
      <c r="D55" s="42" t="s">
        <v>207</v>
      </c>
      <c r="E55" s="73">
        <v>1500</v>
      </c>
      <c r="F55" s="84"/>
      <c r="G55" s="15">
        <f t="shared" si="0"/>
        <v>0</v>
      </c>
    </row>
    <row r="56" spans="1:8" ht="30" x14ac:dyDescent="0.25">
      <c r="A56" s="42">
        <v>50</v>
      </c>
      <c r="B56" s="8" t="s">
        <v>836</v>
      </c>
      <c r="C56" s="8"/>
      <c r="D56" s="9"/>
      <c r="E56" s="10"/>
      <c r="F56" s="11"/>
      <c r="G56" s="58">
        <v>17000</v>
      </c>
    </row>
    <row r="57" spans="1:8" x14ac:dyDescent="0.25">
      <c r="A57" s="1"/>
      <c r="B57" s="1"/>
      <c r="C57" s="1"/>
      <c r="D57" s="12"/>
      <c r="E57" s="4"/>
      <c r="F57" s="5"/>
      <c r="G57" s="5"/>
    </row>
    <row r="58" spans="1:8" x14ac:dyDescent="0.25">
      <c r="A58" s="1"/>
      <c r="B58" s="1"/>
      <c r="C58" s="1"/>
      <c r="D58" s="12"/>
      <c r="E58" s="12"/>
      <c r="F58" s="28" t="s">
        <v>837</v>
      </c>
      <c r="G58" s="27">
        <f>SUM(G7:G56)</f>
        <v>17584</v>
      </c>
    </row>
    <row r="59" spans="1:8" x14ac:dyDescent="0.25">
      <c r="A59" s="1"/>
      <c r="B59" s="1"/>
      <c r="C59" s="1"/>
      <c r="D59" s="12"/>
      <c r="E59" s="12"/>
      <c r="F59" s="28" t="s">
        <v>838</v>
      </c>
      <c r="G59" s="30">
        <f>G58*0.22</f>
        <v>3868.48</v>
      </c>
    </row>
    <row r="60" spans="1:8" x14ac:dyDescent="0.25">
      <c r="A60" s="1"/>
      <c r="B60" s="1"/>
      <c r="C60" s="1"/>
      <c r="D60" s="12"/>
      <c r="E60" s="12"/>
      <c r="F60" s="28" t="s">
        <v>839</v>
      </c>
      <c r="G60" s="30">
        <f>G58+G59</f>
        <v>21452.48</v>
      </c>
    </row>
    <row r="61" spans="1:8" x14ac:dyDescent="0.25">
      <c r="A61" s="1"/>
      <c r="B61" s="1"/>
      <c r="C61" s="1"/>
      <c r="D61" s="12"/>
      <c r="E61" s="12"/>
    </row>
    <row r="62" spans="1:8" x14ac:dyDescent="0.25">
      <c r="A62" s="1"/>
      <c r="B62" s="1"/>
      <c r="C62" s="1"/>
      <c r="D62" s="12"/>
      <c r="E62" s="12"/>
    </row>
    <row r="63" spans="1:8" customFormat="1" x14ac:dyDescent="0.25">
      <c r="A63" s="33" t="s">
        <v>848</v>
      </c>
      <c r="B63" s="34"/>
      <c r="C63" s="34"/>
      <c r="D63" s="33"/>
      <c r="H63" s="32"/>
    </row>
    <row r="64" spans="1:8" customFormat="1" x14ac:dyDescent="0.25">
      <c r="B64" s="32"/>
      <c r="C64" s="32"/>
      <c r="D64" s="35"/>
      <c r="E64" s="36"/>
      <c r="H64" s="32"/>
    </row>
    <row r="65" spans="1:8" customFormat="1" x14ac:dyDescent="0.25">
      <c r="B65" s="32"/>
      <c r="C65" s="32"/>
      <c r="H65" s="32"/>
    </row>
    <row r="66" spans="1:8" customFormat="1" ht="12.75" customHeight="1" x14ac:dyDescent="0.25">
      <c r="A66" s="33" t="s">
        <v>849</v>
      </c>
      <c r="B66" s="33"/>
      <c r="C66" s="33"/>
      <c r="D66" s="33"/>
      <c r="E66" s="33"/>
      <c r="H66" s="32"/>
    </row>
    <row r="67" spans="1:8" customFormat="1" ht="12.75" customHeight="1" x14ac:dyDescent="0.25">
      <c r="A67" s="33" t="s">
        <v>850</v>
      </c>
      <c r="B67" s="33"/>
      <c r="C67" s="33"/>
      <c r="D67" s="33"/>
      <c r="E67" s="33"/>
      <c r="H67" s="32"/>
    </row>
    <row r="68" spans="1:8" customFormat="1" ht="12.75" customHeight="1" x14ac:dyDescent="0.25">
      <c r="A68" s="33" t="s">
        <v>851</v>
      </c>
      <c r="B68" s="33"/>
      <c r="C68" s="33"/>
      <c r="D68" s="33"/>
      <c r="E68" s="33"/>
      <c r="H68" s="32"/>
    </row>
    <row r="69" spans="1:8" customFormat="1" x14ac:dyDescent="0.25">
      <c r="B69" s="32"/>
      <c r="C69" s="32"/>
      <c r="H69" s="32"/>
    </row>
    <row r="70" spans="1:8" customFormat="1" x14ac:dyDescent="0.25">
      <c r="B70" s="32"/>
      <c r="C70" s="32"/>
      <c r="H70" s="32"/>
    </row>
    <row r="71" spans="1:8" customFormat="1" x14ac:dyDescent="0.25">
      <c r="A71" s="98" t="s">
        <v>852</v>
      </c>
      <c r="B71" s="99"/>
      <c r="C71" s="67"/>
      <c r="D71" s="66"/>
      <c r="E71" s="66"/>
      <c r="H71" s="32"/>
    </row>
    <row r="72" spans="1:8" x14ac:dyDescent="0.25">
      <c r="A72" s="1"/>
      <c r="B72" s="70"/>
      <c r="C72" s="1"/>
      <c r="D72" s="12"/>
      <c r="E72" s="12"/>
    </row>
    <row r="73" spans="1:8" x14ac:dyDescent="0.25">
      <c r="A73" s="1"/>
      <c r="B73" s="1"/>
      <c r="C73" s="1"/>
      <c r="D73" s="12"/>
      <c r="E73" s="12"/>
    </row>
    <row r="74" spans="1:8" x14ac:dyDescent="0.25">
      <c r="A74" s="1"/>
      <c r="B74" s="1"/>
      <c r="C74" s="1"/>
      <c r="D74" s="12"/>
      <c r="E74" s="12"/>
    </row>
    <row r="75" spans="1:8" x14ac:dyDescent="0.25">
      <c r="A75" s="1"/>
      <c r="B75" s="1"/>
      <c r="C75" s="1"/>
      <c r="D75" s="12"/>
      <c r="E75" s="12"/>
    </row>
    <row r="76" spans="1:8" x14ac:dyDescent="0.25">
      <c r="A76" s="1"/>
      <c r="B76" s="1"/>
      <c r="C76" s="1"/>
      <c r="D76" s="12"/>
      <c r="E76" s="12"/>
    </row>
    <row r="77" spans="1:8" x14ac:dyDescent="0.25">
      <c r="A77" s="1"/>
      <c r="B77" s="1"/>
      <c r="C77" s="1"/>
      <c r="D77" s="12"/>
      <c r="E77" s="12"/>
    </row>
    <row r="78" spans="1:8" x14ac:dyDescent="0.25">
      <c r="A78" s="1"/>
      <c r="B78" s="1"/>
      <c r="C78" s="1"/>
      <c r="D78" s="12"/>
      <c r="E78" s="12"/>
    </row>
    <row r="79" spans="1:8" x14ac:dyDescent="0.25">
      <c r="A79" s="1"/>
      <c r="B79" s="1"/>
      <c r="C79" s="1"/>
      <c r="D79" s="12"/>
      <c r="E79" s="12"/>
    </row>
    <row r="80" spans="1:8" x14ac:dyDescent="0.25">
      <c r="A80" s="1"/>
      <c r="B80" s="1"/>
      <c r="C80" s="1"/>
      <c r="D80" s="12"/>
      <c r="E80" s="12"/>
    </row>
    <row r="81" spans="1:5" x14ac:dyDescent="0.25">
      <c r="A81" s="1"/>
      <c r="B81" s="1"/>
      <c r="C81" s="1"/>
      <c r="D81" s="12"/>
      <c r="E81" s="12"/>
    </row>
    <row r="82" spans="1:5" x14ac:dyDescent="0.25">
      <c r="A82" s="1"/>
      <c r="B82" s="1"/>
      <c r="C82" s="1"/>
      <c r="D82" s="12"/>
      <c r="E82" s="12"/>
    </row>
    <row r="83" spans="1:5" x14ac:dyDescent="0.25">
      <c r="A83" s="1"/>
      <c r="B83" s="1"/>
      <c r="C83" s="1"/>
      <c r="D83" s="12"/>
      <c r="E83" s="12"/>
    </row>
    <row r="84" spans="1:5" x14ac:dyDescent="0.25">
      <c r="A84" s="1"/>
      <c r="B84" s="1"/>
      <c r="C84" s="1"/>
      <c r="D84" s="12"/>
      <c r="E84" s="12"/>
    </row>
    <row r="85" spans="1:5" x14ac:dyDescent="0.25">
      <c r="A85" s="1"/>
      <c r="B85" s="1"/>
      <c r="C85" s="1"/>
      <c r="D85" s="12"/>
      <c r="E85" s="12"/>
    </row>
    <row r="86" spans="1:5" x14ac:dyDescent="0.25">
      <c r="A86" s="1"/>
      <c r="B86" s="1"/>
      <c r="C86" s="1"/>
      <c r="D86" s="12"/>
      <c r="E86" s="12"/>
    </row>
    <row r="87" spans="1:5" x14ac:dyDescent="0.25">
      <c r="A87" s="1"/>
      <c r="B87" s="1"/>
      <c r="C87" s="1"/>
      <c r="D87" s="12"/>
      <c r="E87" s="12"/>
    </row>
    <row r="88" spans="1:5" x14ac:dyDescent="0.25">
      <c r="A88" s="1"/>
      <c r="B88" s="1"/>
      <c r="C88" s="1"/>
      <c r="D88" s="12"/>
      <c r="E88" s="12"/>
    </row>
    <row r="89" spans="1:5" x14ac:dyDescent="0.25">
      <c r="A89" s="1"/>
      <c r="B89" s="1"/>
      <c r="C89" s="1"/>
      <c r="D89" s="12"/>
      <c r="E89" s="12"/>
    </row>
    <row r="90" spans="1:5" x14ac:dyDescent="0.25">
      <c r="A90" s="1"/>
      <c r="B90" s="1"/>
      <c r="C90" s="1"/>
      <c r="D90" s="12"/>
      <c r="E90" s="12"/>
    </row>
    <row r="91" spans="1:5" x14ac:dyDescent="0.25">
      <c r="A91" s="1"/>
      <c r="B91" s="1"/>
      <c r="C91" s="1"/>
      <c r="D91" s="12"/>
      <c r="E91" s="12"/>
    </row>
    <row r="92" spans="1:5" x14ac:dyDescent="0.25">
      <c r="A92" s="1"/>
      <c r="B92" s="1"/>
      <c r="C92" s="1"/>
      <c r="D92" s="12"/>
      <c r="E92" s="12"/>
    </row>
    <row r="93" spans="1:5" x14ac:dyDescent="0.25">
      <c r="A93" s="1"/>
      <c r="B93" s="1"/>
      <c r="C93" s="1"/>
      <c r="D93" s="12"/>
      <c r="E93" s="12"/>
    </row>
    <row r="94" spans="1:5" x14ac:dyDescent="0.25">
      <c r="A94" s="1"/>
      <c r="B94" s="1"/>
      <c r="C94" s="1"/>
      <c r="D94" s="12"/>
      <c r="E94" s="12"/>
    </row>
    <row r="95" spans="1:5" x14ac:dyDescent="0.25">
      <c r="A95" s="1"/>
      <c r="B95" s="1"/>
      <c r="C95" s="1"/>
      <c r="D95" s="12"/>
      <c r="E95" s="12"/>
    </row>
    <row r="96" spans="1:5" x14ac:dyDescent="0.25">
      <c r="A96" s="1"/>
      <c r="B96" s="1"/>
      <c r="C96" s="1"/>
      <c r="D96" s="12"/>
      <c r="E96" s="12"/>
    </row>
    <row r="97" spans="1:5" x14ac:dyDescent="0.25">
      <c r="A97" s="1"/>
      <c r="B97" s="1"/>
      <c r="C97" s="1"/>
      <c r="D97" s="12"/>
      <c r="E97" s="12"/>
    </row>
    <row r="98" spans="1:5" x14ac:dyDescent="0.25">
      <c r="A98" s="1"/>
      <c r="B98" s="1"/>
      <c r="C98" s="1"/>
      <c r="D98" s="12"/>
      <c r="E98" s="12"/>
    </row>
    <row r="99" spans="1:5" x14ac:dyDescent="0.25">
      <c r="A99" s="1"/>
      <c r="B99" s="1"/>
      <c r="C99" s="1"/>
      <c r="D99" s="12"/>
      <c r="E99" s="12"/>
    </row>
    <row r="100" spans="1:5" x14ac:dyDescent="0.25">
      <c r="A100" s="1"/>
      <c r="B100" s="1"/>
      <c r="C100" s="1"/>
      <c r="D100" s="12"/>
      <c r="E100" s="12"/>
    </row>
    <row r="101" spans="1:5" x14ac:dyDescent="0.25">
      <c r="A101" s="1"/>
      <c r="B101" s="1"/>
      <c r="C101" s="1"/>
      <c r="D101" s="12"/>
      <c r="E101" s="12"/>
    </row>
    <row r="102" spans="1:5" x14ac:dyDescent="0.25">
      <c r="A102" s="1"/>
      <c r="B102" s="1"/>
      <c r="C102" s="1"/>
      <c r="D102" s="12"/>
      <c r="E102" s="12"/>
    </row>
    <row r="103" spans="1:5" x14ac:dyDescent="0.25">
      <c r="A103" s="1"/>
      <c r="B103" s="1"/>
      <c r="C103" s="1"/>
      <c r="D103" s="12"/>
      <c r="E103" s="12"/>
    </row>
    <row r="104" spans="1:5" x14ac:dyDescent="0.25">
      <c r="A104" s="1"/>
      <c r="B104" s="1"/>
      <c r="C104" s="1"/>
      <c r="D104" s="12"/>
      <c r="E104" s="12"/>
    </row>
    <row r="105" spans="1:5" x14ac:dyDescent="0.25">
      <c r="A105" s="1"/>
      <c r="B105" s="1"/>
      <c r="C105" s="1"/>
      <c r="D105" s="12"/>
      <c r="E105" s="12"/>
    </row>
    <row r="106" spans="1:5" x14ac:dyDescent="0.25">
      <c r="A106" s="1"/>
      <c r="B106" s="1"/>
      <c r="C106" s="1"/>
      <c r="D106" s="12"/>
      <c r="E106" s="12"/>
    </row>
    <row r="107" spans="1:5" x14ac:dyDescent="0.25">
      <c r="A107" s="1"/>
      <c r="B107" s="1"/>
      <c r="C107" s="1"/>
      <c r="D107" s="12"/>
      <c r="E107" s="12"/>
    </row>
    <row r="108" spans="1:5" x14ac:dyDescent="0.25">
      <c r="A108" s="1"/>
      <c r="B108" s="1"/>
      <c r="C108" s="1"/>
      <c r="D108" s="12"/>
      <c r="E108" s="12"/>
    </row>
    <row r="109" spans="1:5" x14ac:dyDescent="0.25">
      <c r="A109" s="1"/>
      <c r="B109" s="1"/>
      <c r="C109" s="1"/>
      <c r="D109" s="12"/>
      <c r="E109" s="12"/>
    </row>
    <row r="110" spans="1:5" x14ac:dyDescent="0.25">
      <c r="A110" s="1"/>
      <c r="B110" s="1"/>
      <c r="C110" s="1"/>
      <c r="D110" s="12"/>
      <c r="E110" s="12"/>
    </row>
    <row r="111" spans="1:5" x14ac:dyDescent="0.25">
      <c r="A111" s="1"/>
      <c r="B111" s="1"/>
      <c r="C111" s="1"/>
      <c r="D111" s="12"/>
      <c r="E111" s="12"/>
    </row>
    <row r="112" spans="1:5" x14ac:dyDescent="0.25">
      <c r="A112" s="1"/>
      <c r="B112" s="1"/>
      <c r="C112" s="1"/>
      <c r="D112" s="12"/>
      <c r="E112" s="12"/>
    </row>
    <row r="113" spans="1:5" x14ac:dyDescent="0.25">
      <c r="A113" s="1"/>
      <c r="B113" s="1"/>
      <c r="C113" s="1"/>
      <c r="D113" s="12"/>
      <c r="E113" s="12"/>
    </row>
    <row r="114" spans="1:5" x14ac:dyDescent="0.25">
      <c r="A114" s="1"/>
      <c r="B114" s="1"/>
      <c r="C114" s="1"/>
      <c r="D114" s="12"/>
      <c r="E114" s="12"/>
    </row>
    <row r="115" spans="1:5" x14ac:dyDescent="0.25">
      <c r="A115" s="1"/>
      <c r="B115" s="1"/>
      <c r="C115" s="1"/>
      <c r="D115" s="12"/>
      <c r="E115" s="12"/>
    </row>
    <row r="116" spans="1:5" x14ac:dyDescent="0.25">
      <c r="A116" s="1"/>
      <c r="B116" s="1"/>
      <c r="C116" s="1"/>
      <c r="D116" s="12"/>
      <c r="E116" s="12"/>
    </row>
    <row r="117" spans="1:5" x14ac:dyDescent="0.25">
      <c r="A117" s="1"/>
      <c r="B117" s="1"/>
      <c r="C117" s="1"/>
      <c r="D117" s="12"/>
      <c r="E117" s="12"/>
    </row>
    <row r="118" spans="1:5" x14ac:dyDescent="0.25">
      <c r="A118" s="1"/>
      <c r="B118" s="1"/>
      <c r="C118" s="1"/>
      <c r="D118" s="12"/>
      <c r="E118" s="12"/>
    </row>
    <row r="119" spans="1:5" x14ac:dyDescent="0.25">
      <c r="A119" s="1"/>
      <c r="B119" s="1"/>
      <c r="C119" s="1"/>
      <c r="D119" s="12"/>
      <c r="E119" s="12"/>
    </row>
    <row r="120" spans="1:5" x14ac:dyDescent="0.25">
      <c r="A120" s="1"/>
      <c r="B120" s="1"/>
      <c r="C120" s="1"/>
      <c r="D120" s="12"/>
      <c r="E120" s="12"/>
    </row>
    <row r="121" spans="1:5" x14ac:dyDescent="0.25">
      <c r="A121" s="1"/>
      <c r="B121" s="1"/>
      <c r="C121" s="1"/>
      <c r="D121" s="12"/>
      <c r="E121" s="12"/>
    </row>
    <row r="122" spans="1:5" x14ac:dyDescent="0.25">
      <c r="A122" s="1"/>
      <c r="B122" s="1"/>
      <c r="C122" s="1"/>
      <c r="D122" s="12"/>
      <c r="E122" s="12"/>
    </row>
    <row r="123" spans="1:5" x14ac:dyDescent="0.25">
      <c r="A123" s="1"/>
      <c r="B123" s="1"/>
      <c r="C123" s="1"/>
      <c r="D123" s="12"/>
      <c r="E123" s="12"/>
    </row>
    <row r="124" spans="1:5" x14ac:dyDescent="0.25">
      <c r="A124" s="1"/>
      <c r="B124" s="1"/>
      <c r="C124" s="1"/>
      <c r="D124" s="12"/>
      <c r="E124" s="12"/>
    </row>
    <row r="125" spans="1:5" x14ac:dyDescent="0.25">
      <c r="A125" s="1"/>
      <c r="B125" s="1"/>
      <c r="C125" s="1"/>
      <c r="D125" s="12"/>
      <c r="E125" s="12"/>
    </row>
    <row r="126" spans="1:5" x14ac:dyDescent="0.25">
      <c r="A126" s="1"/>
      <c r="B126" s="1"/>
      <c r="C126" s="1"/>
      <c r="D126" s="12"/>
      <c r="E126" s="12"/>
    </row>
    <row r="127" spans="1:5" x14ac:dyDescent="0.25">
      <c r="A127" s="1"/>
      <c r="B127" s="1"/>
      <c r="C127" s="1"/>
      <c r="D127" s="12"/>
      <c r="E127" s="12"/>
    </row>
    <row r="128" spans="1:5" x14ac:dyDescent="0.25">
      <c r="A128" s="1"/>
      <c r="B128" s="1"/>
      <c r="C128" s="1"/>
      <c r="D128" s="12"/>
      <c r="E128" s="12"/>
    </row>
    <row r="129" spans="1:5" x14ac:dyDescent="0.25">
      <c r="A129" s="1"/>
      <c r="B129" s="1"/>
      <c r="C129" s="1"/>
      <c r="D129" s="12"/>
      <c r="E129" s="12"/>
    </row>
    <row r="130" spans="1:5" x14ac:dyDescent="0.25">
      <c r="A130" s="1"/>
      <c r="B130" s="1"/>
      <c r="C130" s="1"/>
      <c r="D130" s="12"/>
      <c r="E130" s="12"/>
    </row>
    <row r="131" spans="1:5" x14ac:dyDescent="0.25">
      <c r="A131" s="1"/>
      <c r="B131" s="1"/>
      <c r="C131" s="1"/>
      <c r="D131" s="12"/>
      <c r="E131" s="12"/>
    </row>
    <row r="132" spans="1:5" x14ac:dyDescent="0.25">
      <c r="A132" s="1"/>
      <c r="B132" s="1"/>
      <c r="C132" s="1"/>
      <c r="D132" s="12"/>
      <c r="E132" s="12"/>
    </row>
    <row r="133" spans="1:5" x14ac:dyDescent="0.25">
      <c r="A133" s="1"/>
      <c r="B133" s="1"/>
      <c r="C133" s="1"/>
      <c r="D133" s="12"/>
      <c r="E133" s="12"/>
    </row>
    <row r="134" spans="1:5" x14ac:dyDescent="0.25">
      <c r="A134" s="1"/>
      <c r="B134" s="1"/>
      <c r="C134" s="1"/>
      <c r="D134" s="12"/>
      <c r="E134" s="12"/>
    </row>
    <row r="135" spans="1:5" x14ac:dyDescent="0.25">
      <c r="A135" s="1"/>
      <c r="B135" s="1"/>
      <c r="C135" s="1"/>
      <c r="D135" s="12"/>
      <c r="E135" s="12"/>
    </row>
    <row r="136" spans="1:5" x14ac:dyDescent="0.25">
      <c r="A136" s="1"/>
      <c r="B136" s="1"/>
      <c r="C136" s="1"/>
      <c r="D136" s="12"/>
      <c r="E136" s="12"/>
    </row>
    <row r="137" spans="1:5" x14ac:dyDescent="0.25">
      <c r="A137" s="1"/>
      <c r="B137" s="1"/>
      <c r="C137" s="1"/>
      <c r="D137" s="12"/>
      <c r="E137" s="12"/>
    </row>
    <row r="138" spans="1:5" x14ac:dyDescent="0.25">
      <c r="A138" s="1"/>
      <c r="B138" s="1"/>
      <c r="C138" s="1"/>
      <c r="D138" s="12"/>
      <c r="E138" s="12"/>
    </row>
    <row r="139" spans="1:5" x14ac:dyDescent="0.25">
      <c r="A139" s="1"/>
      <c r="B139" s="1"/>
      <c r="C139" s="1"/>
      <c r="D139" s="12"/>
      <c r="E139" s="12"/>
    </row>
    <row r="140" spans="1:5" x14ac:dyDescent="0.25">
      <c r="A140" s="1"/>
      <c r="B140" s="1"/>
      <c r="C140" s="1"/>
      <c r="D140" s="12"/>
      <c r="E140" s="12"/>
    </row>
    <row r="141" spans="1:5" x14ac:dyDescent="0.25">
      <c r="A141" s="1"/>
      <c r="B141" s="1"/>
      <c r="C141" s="1"/>
      <c r="D141" s="12"/>
      <c r="E141" s="12"/>
    </row>
    <row r="142" spans="1:5" x14ac:dyDescent="0.25">
      <c r="A142" s="1"/>
      <c r="B142" s="1"/>
      <c r="C142" s="1"/>
      <c r="D142" s="12"/>
      <c r="E142" s="12"/>
    </row>
    <row r="143" spans="1:5" x14ac:dyDescent="0.25">
      <c r="A143" s="1"/>
      <c r="B143" s="1"/>
      <c r="C143" s="1"/>
      <c r="D143" s="12"/>
      <c r="E143" s="12"/>
    </row>
    <row r="144" spans="1:5" x14ac:dyDescent="0.25">
      <c r="A144" s="1"/>
      <c r="B144" s="1"/>
      <c r="C144" s="1"/>
      <c r="D144" s="12"/>
      <c r="E144" s="12"/>
    </row>
    <row r="145" spans="1:5" x14ac:dyDescent="0.25">
      <c r="A145" s="1"/>
      <c r="B145" s="1"/>
      <c r="C145" s="1"/>
      <c r="D145" s="12"/>
      <c r="E145" s="12"/>
    </row>
    <row r="146" spans="1:5" x14ac:dyDescent="0.25">
      <c r="A146" s="1"/>
      <c r="B146" s="1"/>
      <c r="C146" s="1"/>
      <c r="D146" s="12"/>
      <c r="E146" s="12"/>
    </row>
    <row r="147" spans="1:5" x14ac:dyDescent="0.25">
      <c r="A147" s="1"/>
      <c r="B147" s="1"/>
      <c r="C147" s="1"/>
      <c r="D147" s="12"/>
      <c r="E147" s="12"/>
    </row>
    <row r="148" spans="1:5" x14ac:dyDescent="0.25">
      <c r="A148" s="1"/>
      <c r="B148" s="1"/>
      <c r="C148" s="1"/>
      <c r="D148" s="12"/>
      <c r="E148" s="12"/>
    </row>
    <row r="149" spans="1:5" x14ac:dyDescent="0.25">
      <c r="A149" s="1"/>
      <c r="B149" s="1"/>
      <c r="C149" s="1"/>
      <c r="D149" s="12"/>
      <c r="E149" s="12"/>
    </row>
    <row r="150" spans="1:5" x14ac:dyDescent="0.25">
      <c r="A150" s="1"/>
      <c r="B150" s="1"/>
      <c r="C150" s="1"/>
      <c r="D150" s="12"/>
      <c r="E150" s="12"/>
    </row>
    <row r="151" spans="1:5" x14ac:dyDescent="0.25">
      <c r="A151" s="1"/>
      <c r="B151" s="1"/>
      <c r="C151" s="1"/>
      <c r="D151" s="12"/>
      <c r="E151" s="12"/>
    </row>
    <row r="152" spans="1:5" x14ac:dyDescent="0.25">
      <c r="A152" s="1"/>
      <c r="B152" s="1"/>
      <c r="C152" s="1"/>
      <c r="D152" s="12"/>
      <c r="E152" s="12"/>
    </row>
    <row r="153" spans="1:5" x14ac:dyDescent="0.25">
      <c r="A153" s="1"/>
      <c r="B153" s="1"/>
      <c r="C153" s="1"/>
      <c r="D153" s="12"/>
      <c r="E153" s="12"/>
    </row>
    <row r="154" spans="1:5" x14ac:dyDescent="0.25">
      <c r="A154" s="1"/>
      <c r="B154" s="1"/>
      <c r="C154" s="1"/>
      <c r="D154" s="12"/>
      <c r="E154" s="12"/>
    </row>
    <row r="155" spans="1:5" x14ac:dyDescent="0.25">
      <c r="A155" s="1"/>
      <c r="B155" s="1"/>
      <c r="C155" s="1"/>
      <c r="D155" s="12"/>
      <c r="E155" s="12"/>
    </row>
    <row r="156" spans="1:5" x14ac:dyDescent="0.25">
      <c r="A156" s="1"/>
      <c r="B156" s="1"/>
      <c r="C156" s="1"/>
      <c r="D156" s="12"/>
      <c r="E156" s="12"/>
    </row>
    <row r="157" spans="1:5" x14ac:dyDescent="0.25">
      <c r="A157" s="1"/>
      <c r="B157" s="1"/>
      <c r="C157" s="1"/>
      <c r="D157" s="12"/>
      <c r="E157" s="12"/>
    </row>
    <row r="158" spans="1:5" x14ac:dyDescent="0.25">
      <c r="A158" s="1"/>
      <c r="B158" s="1"/>
      <c r="C158" s="1"/>
      <c r="D158" s="12"/>
      <c r="E158" s="12"/>
    </row>
    <row r="159" spans="1:5" x14ac:dyDescent="0.25">
      <c r="A159" s="1"/>
      <c r="B159" s="1"/>
      <c r="C159" s="1"/>
      <c r="D159" s="12"/>
      <c r="E159" s="12"/>
    </row>
    <row r="160" spans="1:5" x14ac:dyDescent="0.25">
      <c r="A160" s="1"/>
      <c r="B160" s="1"/>
      <c r="C160" s="1"/>
      <c r="D160" s="12"/>
      <c r="E160" s="12"/>
    </row>
    <row r="161" spans="1:5" x14ac:dyDescent="0.25">
      <c r="A161" s="1"/>
      <c r="B161" s="1"/>
      <c r="C161" s="1"/>
      <c r="D161" s="12"/>
      <c r="E161" s="12"/>
    </row>
    <row r="162" spans="1:5" x14ac:dyDescent="0.25">
      <c r="A162" s="1"/>
      <c r="B162" s="1"/>
      <c r="C162" s="1"/>
      <c r="D162" s="12"/>
      <c r="E162" s="12"/>
    </row>
    <row r="163" spans="1:5" x14ac:dyDescent="0.25">
      <c r="A163" s="1"/>
      <c r="B163" s="1"/>
      <c r="C163" s="1"/>
      <c r="D163" s="12"/>
      <c r="E163" s="12"/>
    </row>
    <row r="164" spans="1:5" x14ac:dyDescent="0.25">
      <c r="A164" s="1"/>
      <c r="B164" s="1"/>
      <c r="C164" s="1"/>
      <c r="D164" s="12"/>
      <c r="E164" s="12"/>
    </row>
    <row r="165" spans="1:5" x14ac:dyDescent="0.25">
      <c r="A165" s="1"/>
      <c r="B165" s="1"/>
      <c r="C165" s="1"/>
      <c r="D165" s="12"/>
      <c r="E165" s="12"/>
    </row>
    <row r="166" spans="1:5" x14ac:dyDescent="0.25">
      <c r="A166" s="1"/>
      <c r="B166" s="1"/>
      <c r="C166" s="1"/>
      <c r="D166" s="12"/>
      <c r="E166" s="12"/>
    </row>
    <row r="167" spans="1:5" x14ac:dyDescent="0.25">
      <c r="A167" s="1"/>
      <c r="B167" s="1"/>
      <c r="C167" s="1"/>
      <c r="D167" s="12"/>
      <c r="E167" s="12"/>
    </row>
    <row r="168" spans="1:5" x14ac:dyDescent="0.25">
      <c r="A168" s="1"/>
      <c r="B168" s="1"/>
      <c r="C168" s="1"/>
      <c r="D168" s="12"/>
      <c r="E168" s="12"/>
    </row>
    <row r="169" spans="1:5" x14ac:dyDescent="0.25">
      <c r="A169" s="1"/>
      <c r="B169" s="1"/>
      <c r="C169" s="1"/>
      <c r="D169" s="12"/>
      <c r="E169" s="12"/>
    </row>
    <row r="170" spans="1:5" x14ac:dyDescent="0.25">
      <c r="A170" s="1"/>
      <c r="B170" s="1"/>
      <c r="C170" s="1"/>
      <c r="D170" s="12"/>
      <c r="E170" s="12"/>
    </row>
    <row r="171" spans="1:5" x14ac:dyDescent="0.25">
      <c r="A171" s="1"/>
      <c r="B171" s="1"/>
      <c r="C171" s="1"/>
      <c r="D171" s="12"/>
      <c r="E171" s="12"/>
    </row>
    <row r="172" spans="1:5" x14ac:dyDescent="0.25">
      <c r="A172" s="1"/>
      <c r="B172" s="1"/>
      <c r="C172" s="1"/>
      <c r="D172" s="12"/>
      <c r="E172" s="12"/>
    </row>
    <row r="173" spans="1:5" x14ac:dyDescent="0.25">
      <c r="A173" s="1"/>
      <c r="B173" s="1"/>
      <c r="C173" s="1"/>
      <c r="D173" s="12"/>
      <c r="E173" s="12"/>
    </row>
    <row r="174" spans="1:5" x14ac:dyDescent="0.25">
      <c r="A174" s="1"/>
      <c r="B174" s="1"/>
      <c r="C174" s="1"/>
      <c r="D174" s="12"/>
      <c r="E174" s="12"/>
    </row>
    <row r="175" spans="1:5" x14ac:dyDescent="0.25">
      <c r="A175" s="1"/>
      <c r="B175" s="1"/>
      <c r="C175" s="1"/>
      <c r="D175" s="12"/>
      <c r="E175" s="12"/>
    </row>
    <row r="176" spans="1:5" x14ac:dyDescent="0.25">
      <c r="A176" s="1"/>
      <c r="B176" s="1"/>
      <c r="C176" s="1"/>
      <c r="D176" s="12"/>
      <c r="E176" s="12"/>
    </row>
    <row r="177" spans="1:5" x14ac:dyDescent="0.25">
      <c r="A177" s="1"/>
      <c r="B177" s="1"/>
      <c r="C177" s="1"/>
      <c r="D177" s="12"/>
      <c r="E177" s="12"/>
    </row>
    <row r="178" spans="1:5" x14ac:dyDescent="0.25">
      <c r="A178" s="1"/>
      <c r="B178" s="1"/>
      <c r="C178" s="1"/>
      <c r="D178" s="12"/>
      <c r="E178" s="12"/>
    </row>
    <row r="179" spans="1:5" x14ac:dyDescent="0.25">
      <c r="A179" s="1"/>
      <c r="B179" s="1"/>
      <c r="C179" s="1"/>
      <c r="D179" s="12"/>
      <c r="E179" s="12"/>
    </row>
    <row r="180" spans="1:5" x14ac:dyDescent="0.25">
      <c r="A180" s="1"/>
      <c r="B180" s="1"/>
      <c r="C180" s="1"/>
      <c r="D180" s="12"/>
      <c r="E180" s="12"/>
    </row>
    <row r="181" spans="1:5" x14ac:dyDescent="0.25">
      <c r="A181" s="1"/>
      <c r="B181" s="1"/>
      <c r="C181" s="1"/>
      <c r="D181" s="12"/>
      <c r="E181" s="12"/>
    </row>
    <row r="182" spans="1:5" x14ac:dyDescent="0.25">
      <c r="A182" s="1"/>
      <c r="B182" s="1"/>
      <c r="C182" s="1"/>
      <c r="D182" s="12"/>
      <c r="E182" s="12"/>
    </row>
    <row r="183" spans="1:5" x14ac:dyDescent="0.25">
      <c r="A183" s="1"/>
      <c r="B183" s="1"/>
      <c r="C183" s="1"/>
      <c r="D183" s="12"/>
      <c r="E183" s="12"/>
    </row>
    <row r="184" spans="1:5" x14ac:dyDescent="0.25">
      <c r="A184" s="1"/>
      <c r="B184" s="1"/>
      <c r="C184" s="1"/>
      <c r="D184" s="12"/>
      <c r="E184" s="12"/>
    </row>
    <row r="185" spans="1:5" x14ac:dyDescent="0.25">
      <c r="A185" s="1"/>
      <c r="B185" s="1"/>
      <c r="C185" s="1"/>
      <c r="D185" s="12"/>
      <c r="E185" s="12"/>
    </row>
    <row r="186" spans="1:5" x14ac:dyDescent="0.25">
      <c r="A186" s="1"/>
      <c r="B186" s="1"/>
      <c r="C186" s="1"/>
      <c r="D186" s="12"/>
      <c r="E186" s="12"/>
    </row>
    <row r="187" spans="1:5" x14ac:dyDescent="0.25">
      <c r="A187" s="1"/>
      <c r="B187" s="1"/>
      <c r="C187" s="1"/>
      <c r="D187" s="12"/>
      <c r="E187" s="12"/>
    </row>
    <row r="188" spans="1:5" x14ac:dyDescent="0.25">
      <c r="A188" s="1"/>
      <c r="B188" s="1"/>
      <c r="C188" s="1"/>
      <c r="D188" s="12"/>
      <c r="E188" s="12"/>
    </row>
    <row r="189" spans="1:5" x14ac:dyDescent="0.25">
      <c r="A189" s="1"/>
      <c r="B189" s="1"/>
      <c r="C189" s="1"/>
      <c r="D189" s="12"/>
      <c r="E189" s="12"/>
    </row>
    <row r="190" spans="1:5" x14ac:dyDescent="0.25">
      <c r="A190" s="1"/>
      <c r="B190" s="1"/>
      <c r="C190" s="1"/>
      <c r="D190" s="12"/>
      <c r="E190" s="12"/>
    </row>
    <row r="191" spans="1:5" x14ac:dyDescent="0.25">
      <c r="A191" s="1"/>
      <c r="B191" s="1"/>
      <c r="C191" s="1"/>
      <c r="D191" s="12"/>
      <c r="E191" s="12"/>
    </row>
    <row r="192" spans="1:5" x14ac:dyDescent="0.25">
      <c r="A192" s="1"/>
      <c r="B192" s="1"/>
      <c r="C192" s="1"/>
      <c r="D192" s="12"/>
      <c r="E192" s="12"/>
    </row>
    <row r="193" spans="1:5" x14ac:dyDescent="0.25">
      <c r="A193" s="1"/>
      <c r="B193" s="1"/>
      <c r="C193" s="1"/>
      <c r="D193" s="12"/>
      <c r="E193" s="12"/>
    </row>
    <row r="194" spans="1:5" x14ac:dyDescent="0.25">
      <c r="A194" s="1"/>
      <c r="B194" s="1"/>
      <c r="C194" s="1"/>
      <c r="D194" s="12"/>
      <c r="E194" s="12"/>
    </row>
    <row r="195" spans="1:5" x14ac:dyDescent="0.25">
      <c r="A195" s="1"/>
      <c r="B195" s="1"/>
      <c r="C195" s="1"/>
      <c r="D195" s="12"/>
      <c r="E195" s="12"/>
    </row>
    <row r="196" spans="1:5" x14ac:dyDescent="0.25">
      <c r="A196" s="1"/>
      <c r="B196" s="1"/>
      <c r="C196" s="1"/>
      <c r="D196" s="12"/>
      <c r="E196" s="12"/>
    </row>
    <row r="197" spans="1:5" x14ac:dyDescent="0.25">
      <c r="A197" s="1"/>
      <c r="B197" s="1"/>
      <c r="C197" s="1"/>
      <c r="D197" s="12"/>
      <c r="E197" s="12"/>
    </row>
    <row r="198" spans="1:5" x14ac:dyDescent="0.25">
      <c r="A198" s="1"/>
      <c r="B198" s="1"/>
      <c r="C198" s="1"/>
      <c r="D198" s="12"/>
      <c r="E198" s="12"/>
    </row>
    <row r="199" spans="1:5" x14ac:dyDescent="0.25">
      <c r="A199" s="1"/>
      <c r="B199" s="1"/>
      <c r="C199" s="1"/>
      <c r="D199" s="12"/>
      <c r="E199" s="12"/>
    </row>
    <row r="200" spans="1:5" x14ac:dyDescent="0.25">
      <c r="A200" s="1"/>
      <c r="B200" s="1"/>
      <c r="C200" s="1"/>
      <c r="D200" s="12"/>
      <c r="E200" s="12"/>
    </row>
    <row r="201" spans="1:5" x14ac:dyDescent="0.25">
      <c r="A201" s="1"/>
      <c r="B201" s="1"/>
      <c r="C201" s="1"/>
      <c r="D201" s="12"/>
      <c r="E201" s="12"/>
    </row>
    <row r="202" spans="1:5" x14ac:dyDescent="0.25">
      <c r="A202" s="1"/>
      <c r="B202" s="1"/>
      <c r="C202" s="1"/>
      <c r="D202" s="12"/>
      <c r="E202" s="12"/>
    </row>
    <row r="203" spans="1:5" x14ac:dyDescent="0.25">
      <c r="A203" s="1"/>
      <c r="B203" s="1"/>
      <c r="C203" s="1"/>
      <c r="D203" s="12"/>
      <c r="E203" s="12"/>
    </row>
    <row r="204" spans="1:5" x14ac:dyDescent="0.25">
      <c r="A204" s="1"/>
      <c r="B204" s="1"/>
      <c r="C204" s="1"/>
      <c r="D204" s="12"/>
      <c r="E204" s="12"/>
    </row>
    <row r="205" spans="1:5" x14ac:dyDescent="0.25">
      <c r="A205" s="1"/>
      <c r="B205" s="1"/>
      <c r="C205" s="1"/>
      <c r="D205" s="12"/>
      <c r="E205" s="12"/>
    </row>
    <row r="206" spans="1:5" x14ac:dyDescent="0.25">
      <c r="A206" s="1"/>
      <c r="B206" s="1"/>
      <c r="C206" s="1"/>
      <c r="D206" s="12"/>
      <c r="E206" s="12"/>
    </row>
    <row r="207" spans="1:5" x14ac:dyDescent="0.25">
      <c r="A207" s="1"/>
      <c r="B207" s="1"/>
      <c r="C207" s="1"/>
      <c r="D207" s="12"/>
      <c r="E207" s="12"/>
    </row>
    <row r="208" spans="1:5" x14ac:dyDescent="0.25">
      <c r="A208" s="1"/>
      <c r="B208" s="1"/>
      <c r="C208" s="1"/>
      <c r="D208" s="12"/>
      <c r="E208" s="12"/>
    </row>
    <row r="209" spans="1:5" x14ac:dyDescent="0.25">
      <c r="A209" s="1"/>
      <c r="B209" s="1"/>
      <c r="C209" s="1"/>
      <c r="D209" s="12"/>
      <c r="E209" s="12"/>
    </row>
    <row r="210" spans="1:5" x14ac:dyDescent="0.25">
      <c r="A210" s="1"/>
      <c r="B210" s="1"/>
      <c r="C210" s="1"/>
      <c r="D210" s="12"/>
      <c r="E210" s="12"/>
    </row>
    <row r="211" spans="1:5" x14ac:dyDescent="0.25">
      <c r="A211" s="1"/>
      <c r="B211" s="1"/>
      <c r="C211" s="1"/>
      <c r="D211" s="12"/>
      <c r="E211" s="12"/>
    </row>
    <row r="212" spans="1:5" x14ac:dyDescent="0.25">
      <c r="A212" s="1"/>
      <c r="B212" s="1"/>
      <c r="C212" s="1"/>
      <c r="D212" s="12"/>
      <c r="E212" s="12"/>
    </row>
    <row r="213" spans="1:5" x14ac:dyDescent="0.25">
      <c r="A213" s="1"/>
      <c r="B213" s="1"/>
      <c r="C213" s="1"/>
      <c r="D213" s="12"/>
      <c r="E213" s="12"/>
    </row>
    <row r="214" spans="1:5" x14ac:dyDescent="0.25">
      <c r="A214" s="1"/>
      <c r="B214" s="1"/>
      <c r="C214" s="1"/>
      <c r="D214" s="12"/>
      <c r="E214" s="12"/>
    </row>
    <row r="215" spans="1:5" x14ac:dyDescent="0.25">
      <c r="A215" s="1"/>
      <c r="B215" s="1"/>
      <c r="C215" s="1"/>
      <c r="D215" s="12"/>
      <c r="E215" s="12"/>
    </row>
    <row r="216" spans="1:5" x14ac:dyDescent="0.25">
      <c r="A216" s="1"/>
      <c r="B216" s="1"/>
      <c r="C216" s="1"/>
      <c r="D216" s="12"/>
      <c r="E216" s="12"/>
    </row>
    <row r="217" spans="1:5" x14ac:dyDescent="0.25">
      <c r="A217" s="1"/>
      <c r="B217" s="1"/>
      <c r="C217" s="1"/>
      <c r="D217" s="12"/>
      <c r="E217" s="12"/>
    </row>
    <row r="218" spans="1:5" x14ac:dyDescent="0.25">
      <c r="A218" s="1"/>
      <c r="B218" s="1"/>
      <c r="C218" s="1"/>
      <c r="D218" s="12"/>
      <c r="E218" s="12"/>
    </row>
    <row r="219" spans="1:5" x14ac:dyDescent="0.25">
      <c r="A219" s="1"/>
      <c r="B219" s="1"/>
      <c r="C219" s="1"/>
      <c r="D219" s="12"/>
      <c r="E219" s="12"/>
    </row>
    <row r="220" spans="1:5" x14ac:dyDescent="0.25">
      <c r="A220" s="1"/>
      <c r="B220" s="1"/>
      <c r="C220" s="1"/>
      <c r="D220" s="12"/>
      <c r="E220" s="12"/>
    </row>
    <row r="221" spans="1:5" x14ac:dyDescent="0.25">
      <c r="A221" s="1"/>
      <c r="B221" s="1"/>
      <c r="C221" s="1"/>
      <c r="D221" s="12"/>
      <c r="E221" s="12"/>
    </row>
    <row r="222" spans="1:5" x14ac:dyDescent="0.25">
      <c r="A222" s="1"/>
      <c r="B222" s="1"/>
      <c r="C222" s="1"/>
      <c r="D222" s="12"/>
      <c r="E222" s="12"/>
    </row>
    <row r="223" spans="1:5" x14ac:dyDescent="0.25">
      <c r="A223" s="1"/>
      <c r="B223" s="1"/>
      <c r="C223" s="1"/>
      <c r="D223" s="12"/>
      <c r="E223" s="12"/>
    </row>
    <row r="224" spans="1:5" x14ac:dyDescent="0.25">
      <c r="A224" s="1"/>
      <c r="B224" s="1"/>
      <c r="C224" s="1"/>
      <c r="D224" s="12"/>
      <c r="E224" s="12"/>
    </row>
    <row r="225" spans="1:5" x14ac:dyDescent="0.25">
      <c r="A225" s="1"/>
      <c r="B225" s="1"/>
      <c r="C225" s="1"/>
      <c r="D225" s="12"/>
      <c r="E225" s="12"/>
    </row>
    <row r="226" spans="1:5" x14ac:dyDescent="0.25">
      <c r="A226" s="1"/>
      <c r="B226" s="1"/>
      <c r="C226" s="1"/>
      <c r="D226" s="12"/>
      <c r="E226" s="12"/>
    </row>
    <row r="227" spans="1:5" x14ac:dyDescent="0.25">
      <c r="A227" s="1"/>
      <c r="B227" s="1"/>
      <c r="C227" s="1"/>
      <c r="D227" s="12"/>
      <c r="E227" s="12"/>
    </row>
    <row r="228" spans="1:5" x14ac:dyDescent="0.25">
      <c r="A228" s="1"/>
      <c r="B228" s="1"/>
      <c r="C228" s="1"/>
      <c r="D228" s="12"/>
      <c r="E228" s="12"/>
    </row>
    <row r="229" spans="1:5" x14ac:dyDescent="0.25">
      <c r="A229" s="1"/>
      <c r="B229" s="1"/>
      <c r="C229" s="1"/>
      <c r="D229" s="12"/>
      <c r="E229" s="12"/>
    </row>
    <row r="230" spans="1:5" x14ac:dyDescent="0.25">
      <c r="A230" s="1"/>
      <c r="B230" s="1"/>
      <c r="C230" s="1"/>
      <c r="D230" s="12"/>
      <c r="E230" s="12"/>
    </row>
    <row r="231" spans="1:5" x14ac:dyDescent="0.25">
      <c r="A231" s="1"/>
      <c r="B231" s="1"/>
      <c r="C231" s="1"/>
      <c r="D231" s="12"/>
      <c r="E231" s="12"/>
    </row>
    <row r="232" spans="1:5" x14ac:dyDescent="0.25">
      <c r="A232" s="1"/>
      <c r="B232" s="1"/>
      <c r="C232" s="1"/>
      <c r="D232" s="12"/>
      <c r="E232" s="12"/>
    </row>
    <row r="233" spans="1:5" x14ac:dyDescent="0.25">
      <c r="A233" s="1"/>
      <c r="B233" s="1"/>
      <c r="C233" s="1"/>
      <c r="D233" s="12"/>
      <c r="E233" s="12"/>
    </row>
    <row r="234" spans="1:5" x14ac:dyDescent="0.25">
      <c r="A234" s="1"/>
      <c r="B234" s="1"/>
      <c r="C234" s="1"/>
      <c r="D234" s="12"/>
      <c r="E234" s="12"/>
    </row>
    <row r="235" spans="1:5" x14ac:dyDescent="0.25">
      <c r="A235" s="1"/>
      <c r="B235" s="1"/>
      <c r="C235" s="1"/>
      <c r="D235" s="12"/>
      <c r="E235" s="12"/>
    </row>
    <row r="236" spans="1:5" x14ac:dyDescent="0.25">
      <c r="A236" s="1"/>
      <c r="B236" s="1"/>
      <c r="C236" s="1"/>
      <c r="D236" s="12"/>
      <c r="E236" s="12"/>
    </row>
    <row r="237" spans="1:5" x14ac:dyDescent="0.25">
      <c r="A237" s="1"/>
      <c r="B237" s="1"/>
      <c r="C237" s="1"/>
      <c r="D237" s="12"/>
      <c r="E237" s="12"/>
    </row>
    <row r="238" spans="1:5" x14ac:dyDescent="0.25">
      <c r="A238" s="1"/>
      <c r="B238" s="1"/>
      <c r="C238" s="1"/>
      <c r="D238" s="12"/>
      <c r="E238" s="12"/>
    </row>
    <row r="239" spans="1:5" x14ac:dyDescent="0.25">
      <c r="A239" s="1"/>
      <c r="B239" s="1"/>
      <c r="C239" s="1"/>
      <c r="D239" s="12"/>
      <c r="E239" s="12"/>
    </row>
    <row r="240" spans="1:5" x14ac:dyDescent="0.25">
      <c r="A240" s="1"/>
      <c r="B240" s="1"/>
      <c r="C240" s="1"/>
      <c r="D240" s="12"/>
      <c r="E240" s="12"/>
    </row>
    <row r="241" spans="1:5" x14ac:dyDescent="0.25">
      <c r="A241" s="1"/>
      <c r="B241" s="1"/>
      <c r="C241" s="1"/>
      <c r="D241" s="12"/>
      <c r="E241" s="12"/>
    </row>
    <row r="242" spans="1:5" x14ac:dyDescent="0.25">
      <c r="A242" s="1"/>
      <c r="B242" s="1"/>
      <c r="C242" s="1"/>
      <c r="D242" s="12"/>
      <c r="E242" s="12"/>
    </row>
    <row r="243" spans="1:5" x14ac:dyDescent="0.25">
      <c r="A243" s="1"/>
      <c r="B243" s="1"/>
      <c r="C243" s="1"/>
      <c r="D243" s="12"/>
      <c r="E243" s="12"/>
    </row>
    <row r="244" spans="1:5" x14ac:dyDescent="0.25">
      <c r="A244" s="1"/>
      <c r="B244" s="1"/>
      <c r="C244" s="1"/>
      <c r="D244" s="12"/>
      <c r="E244" s="12"/>
    </row>
    <row r="245" spans="1:5" x14ac:dyDescent="0.25">
      <c r="A245" s="1"/>
      <c r="B245" s="1"/>
      <c r="C245" s="1"/>
      <c r="D245" s="12"/>
      <c r="E245" s="12"/>
    </row>
    <row r="246" spans="1:5" x14ac:dyDescent="0.25">
      <c r="A246" s="1"/>
      <c r="B246" s="1"/>
      <c r="C246" s="1"/>
      <c r="D246" s="12"/>
      <c r="E246" s="12"/>
    </row>
    <row r="247" spans="1:5" x14ac:dyDescent="0.25">
      <c r="A247" s="1"/>
      <c r="B247" s="1"/>
      <c r="C247" s="1"/>
      <c r="D247" s="12"/>
      <c r="E247" s="12"/>
    </row>
    <row r="248" spans="1:5" x14ac:dyDescent="0.25">
      <c r="A248" s="1"/>
      <c r="B248" s="1"/>
      <c r="C248" s="1"/>
      <c r="D248" s="12"/>
      <c r="E248" s="12"/>
    </row>
    <row r="249" spans="1:5" x14ac:dyDescent="0.25">
      <c r="A249" s="1"/>
      <c r="B249" s="1"/>
      <c r="C249" s="1"/>
      <c r="D249" s="12"/>
      <c r="E249" s="12"/>
    </row>
    <row r="250" spans="1:5" x14ac:dyDescent="0.25">
      <c r="A250" s="1"/>
      <c r="B250" s="1"/>
      <c r="C250" s="1"/>
      <c r="D250" s="12"/>
      <c r="E250" s="12"/>
    </row>
    <row r="251" spans="1:5" x14ac:dyDescent="0.25">
      <c r="A251" s="1"/>
      <c r="B251" s="1"/>
      <c r="C251" s="1"/>
      <c r="D251" s="12"/>
      <c r="E251" s="12"/>
    </row>
    <row r="252" spans="1:5" x14ac:dyDescent="0.25">
      <c r="A252" s="1"/>
      <c r="B252" s="1"/>
      <c r="C252" s="1"/>
      <c r="D252" s="12"/>
      <c r="E252" s="12"/>
    </row>
    <row r="253" spans="1:5" x14ac:dyDescent="0.25">
      <c r="A253" s="1"/>
      <c r="B253" s="1"/>
      <c r="C253" s="1"/>
      <c r="D253" s="12"/>
      <c r="E253" s="12"/>
    </row>
    <row r="254" spans="1:5" x14ac:dyDescent="0.25">
      <c r="A254" s="1"/>
      <c r="B254" s="1"/>
      <c r="C254" s="1"/>
      <c r="D254" s="12"/>
      <c r="E254" s="12"/>
    </row>
    <row r="255" spans="1:5" x14ac:dyDescent="0.25">
      <c r="A255" s="1"/>
      <c r="B255" s="1"/>
      <c r="C255" s="1"/>
      <c r="D255" s="12"/>
      <c r="E255" s="12"/>
    </row>
    <row r="256" spans="1:5" x14ac:dyDescent="0.25">
      <c r="A256" s="1"/>
      <c r="B256" s="1"/>
      <c r="C256" s="1"/>
      <c r="D256" s="12"/>
      <c r="E256" s="12"/>
    </row>
    <row r="257" spans="1:5" x14ac:dyDescent="0.25">
      <c r="A257" s="1"/>
      <c r="B257" s="1"/>
      <c r="C257" s="1"/>
      <c r="D257" s="12"/>
      <c r="E257" s="12"/>
    </row>
    <row r="258" spans="1:5" x14ac:dyDescent="0.25">
      <c r="A258" s="1"/>
      <c r="B258" s="1"/>
      <c r="C258" s="1"/>
      <c r="D258" s="12"/>
      <c r="E258" s="12"/>
    </row>
    <row r="259" spans="1:5" x14ac:dyDescent="0.25">
      <c r="A259" s="1"/>
      <c r="B259" s="1"/>
      <c r="C259" s="1"/>
      <c r="D259" s="12"/>
      <c r="E259" s="12"/>
    </row>
    <row r="260" spans="1:5" x14ac:dyDescent="0.25">
      <c r="A260" s="1"/>
      <c r="B260" s="1"/>
      <c r="C260" s="1"/>
      <c r="D260" s="12"/>
      <c r="E260" s="12"/>
    </row>
    <row r="261" spans="1:5" x14ac:dyDescent="0.25">
      <c r="A261" s="1"/>
      <c r="B261" s="1"/>
      <c r="C261" s="1"/>
      <c r="D261" s="12"/>
      <c r="E261" s="12"/>
    </row>
    <row r="262" spans="1:5" x14ac:dyDescent="0.25">
      <c r="A262" s="1"/>
      <c r="B262" s="1"/>
      <c r="C262" s="1"/>
      <c r="D262" s="12"/>
      <c r="E262" s="12"/>
    </row>
    <row r="263" spans="1:5" x14ac:dyDescent="0.25">
      <c r="A263" s="1"/>
      <c r="B263" s="1"/>
      <c r="C263" s="1"/>
      <c r="D263" s="12"/>
      <c r="E263" s="12"/>
    </row>
    <row r="264" spans="1:5" x14ac:dyDescent="0.25">
      <c r="A264" s="1"/>
      <c r="B264" s="1"/>
      <c r="C264" s="1"/>
      <c r="D264" s="12"/>
      <c r="E264" s="12"/>
    </row>
    <row r="265" spans="1:5" x14ac:dyDescent="0.25">
      <c r="A265" s="1"/>
      <c r="B265" s="1"/>
      <c r="C265" s="1"/>
      <c r="D265" s="12"/>
      <c r="E265" s="12"/>
    </row>
    <row r="266" spans="1:5" x14ac:dyDescent="0.25">
      <c r="A266" s="1"/>
      <c r="B266" s="1"/>
      <c r="C266" s="1"/>
      <c r="D266" s="12"/>
      <c r="E266" s="12"/>
    </row>
    <row r="267" spans="1:5" x14ac:dyDescent="0.25">
      <c r="A267" s="1"/>
      <c r="B267" s="1"/>
      <c r="C267" s="1"/>
      <c r="D267" s="12"/>
      <c r="E267" s="12"/>
    </row>
    <row r="268" spans="1:5" x14ac:dyDescent="0.25">
      <c r="A268" s="1"/>
      <c r="B268" s="1"/>
      <c r="C268" s="1"/>
      <c r="D268" s="12"/>
      <c r="E268" s="12"/>
    </row>
    <row r="269" spans="1:5" x14ac:dyDescent="0.25">
      <c r="A269" s="1"/>
      <c r="B269" s="1"/>
      <c r="C269" s="1"/>
      <c r="D269" s="12"/>
      <c r="E269" s="12"/>
    </row>
    <row r="270" spans="1:5" x14ac:dyDescent="0.25">
      <c r="A270" s="1"/>
      <c r="B270" s="1"/>
      <c r="C270" s="1"/>
      <c r="D270" s="12"/>
      <c r="E270" s="12"/>
    </row>
    <row r="271" spans="1:5" x14ac:dyDescent="0.25">
      <c r="A271" s="1"/>
      <c r="B271" s="1"/>
      <c r="C271" s="1"/>
      <c r="D271" s="12"/>
      <c r="E271" s="12"/>
    </row>
    <row r="272" spans="1:5" x14ac:dyDescent="0.25">
      <c r="A272" s="1"/>
      <c r="B272" s="1"/>
      <c r="C272" s="1"/>
      <c r="D272" s="12"/>
      <c r="E272" s="12"/>
    </row>
    <row r="273" spans="1:5" x14ac:dyDescent="0.25">
      <c r="A273" s="1"/>
      <c r="B273" s="1"/>
      <c r="C273" s="1"/>
      <c r="D273" s="12"/>
      <c r="E273" s="12"/>
    </row>
    <row r="274" spans="1:5" x14ac:dyDescent="0.25">
      <c r="A274" s="1"/>
      <c r="B274" s="1"/>
      <c r="C274" s="1"/>
      <c r="D274" s="12"/>
      <c r="E274" s="12"/>
    </row>
    <row r="275" spans="1:5" x14ac:dyDescent="0.25">
      <c r="A275" s="1"/>
      <c r="B275" s="1"/>
      <c r="C275" s="1"/>
      <c r="D275" s="12"/>
      <c r="E275" s="12"/>
    </row>
    <row r="276" spans="1:5" x14ac:dyDescent="0.25">
      <c r="A276" s="1"/>
      <c r="B276" s="1"/>
      <c r="C276" s="1"/>
      <c r="D276" s="12"/>
      <c r="E276" s="12"/>
    </row>
    <row r="277" spans="1:5" x14ac:dyDescent="0.25">
      <c r="A277" s="1"/>
      <c r="B277" s="1"/>
      <c r="C277" s="1"/>
      <c r="D277" s="12"/>
      <c r="E277" s="12"/>
    </row>
    <row r="278" spans="1:5" x14ac:dyDescent="0.25">
      <c r="A278" s="1"/>
      <c r="B278" s="1"/>
      <c r="C278" s="1"/>
      <c r="D278" s="12"/>
      <c r="E278" s="12"/>
    </row>
    <row r="279" spans="1:5" x14ac:dyDescent="0.25">
      <c r="A279" s="1"/>
      <c r="B279" s="1"/>
      <c r="C279" s="1"/>
      <c r="D279" s="12"/>
      <c r="E279" s="12"/>
    </row>
    <row r="280" spans="1:5" x14ac:dyDescent="0.25">
      <c r="A280" s="1"/>
      <c r="B280" s="1"/>
      <c r="C280" s="1"/>
      <c r="D280" s="12"/>
      <c r="E280" s="12"/>
    </row>
    <row r="281" spans="1:5" x14ac:dyDescent="0.25">
      <c r="A281" s="1"/>
      <c r="B281" s="1"/>
      <c r="C281" s="1"/>
      <c r="D281" s="12"/>
      <c r="E281" s="12"/>
    </row>
    <row r="282" spans="1:5" x14ac:dyDescent="0.25">
      <c r="A282" s="1"/>
      <c r="B282" s="1"/>
      <c r="C282" s="1"/>
      <c r="D282" s="12"/>
      <c r="E282" s="12"/>
    </row>
    <row r="283" spans="1:5" x14ac:dyDescent="0.25">
      <c r="A283" s="1"/>
      <c r="B283" s="1"/>
      <c r="C283" s="1"/>
      <c r="D283" s="12"/>
      <c r="E283" s="12"/>
    </row>
    <row r="284" spans="1:5" x14ac:dyDescent="0.25">
      <c r="A284" s="1"/>
      <c r="B284" s="1"/>
      <c r="C284" s="1"/>
      <c r="D284" s="12"/>
      <c r="E284" s="12"/>
    </row>
    <row r="285" spans="1:5" x14ac:dyDescent="0.25">
      <c r="A285" s="1"/>
      <c r="B285" s="1"/>
      <c r="C285" s="1"/>
      <c r="D285" s="12"/>
      <c r="E285" s="12"/>
    </row>
    <row r="286" spans="1:5" x14ac:dyDescent="0.25">
      <c r="A286" s="1"/>
      <c r="B286" s="1"/>
      <c r="C286" s="1"/>
      <c r="D286" s="12"/>
      <c r="E286" s="12"/>
    </row>
    <row r="287" spans="1:5" x14ac:dyDescent="0.25">
      <c r="A287" s="1"/>
      <c r="B287" s="1"/>
      <c r="C287" s="1"/>
      <c r="D287" s="12"/>
      <c r="E287" s="12"/>
    </row>
    <row r="288" spans="1:5" x14ac:dyDescent="0.25">
      <c r="A288" s="1"/>
      <c r="B288" s="1"/>
      <c r="C288" s="1"/>
      <c r="D288" s="12"/>
      <c r="E288" s="12"/>
    </row>
    <row r="289" spans="1:5" x14ac:dyDescent="0.25">
      <c r="A289" s="1"/>
      <c r="B289" s="1"/>
      <c r="C289" s="1"/>
      <c r="D289" s="12"/>
      <c r="E289" s="12"/>
    </row>
    <row r="290" spans="1:5" x14ac:dyDescent="0.25">
      <c r="A290" s="1"/>
      <c r="B290" s="1"/>
      <c r="C290" s="1"/>
      <c r="D290" s="12"/>
      <c r="E290" s="12"/>
    </row>
    <row r="291" spans="1:5" x14ac:dyDescent="0.25">
      <c r="A291" s="1"/>
      <c r="B291" s="1"/>
      <c r="C291" s="1"/>
      <c r="D291" s="12"/>
      <c r="E291" s="12"/>
    </row>
    <row r="292" spans="1:5" x14ac:dyDescent="0.25">
      <c r="A292" s="1"/>
      <c r="B292" s="1"/>
      <c r="C292" s="1"/>
      <c r="D292" s="12"/>
      <c r="E292" s="12"/>
    </row>
    <row r="293" spans="1:5" x14ac:dyDescent="0.25">
      <c r="A293" s="1"/>
      <c r="B293" s="1"/>
      <c r="C293" s="1"/>
      <c r="D293" s="12"/>
      <c r="E293" s="12"/>
    </row>
    <row r="294" spans="1:5" x14ac:dyDescent="0.25">
      <c r="A294" s="1"/>
      <c r="B294" s="1"/>
      <c r="C294" s="1"/>
      <c r="D294" s="12"/>
      <c r="E294" s="12"/>
    </row>
    <row r="295" spans="1:5" x14ac:dyDescent="0.25">
      <c r="A295" s="1"/>
      <c r="B295" s="1"/>
      <c r="C295" s="1"/>
      <c r="D295" s="12"/>
      <c r="E295" s="12"/>
    </row>
    <row r="296" spans="1:5" x14ac:dyDescent="0.25">
      <c r="A296" s="1"/>
      <c r="B296" s="1"/>
      <c r="C296" s="1"/>
      <c r="D296" s="12"/>
      <c r="E296" s="12"/>
    </row>
    <row r="297" spans="1:5" x14ac:dyDescent="0.25">
      <c r="A297" s="1"/>
      <c r="B297" s="1"/>
      <c r="C297" s="1"/>
      <c r="D297" s="12"/>
      <c r="E297" s="12"/>
    </row>
    <row r="298" spans="1:5" x14ac:dyDescent="0.25">
      <c r="A298" s="1"/>
      <c r="B298" s="1"/>
      <c r="C298" s="1"/>
      <c r="D298" s="12"/>
      <c r="E298" s="12"/>
    </row>
    <row r="299" spans="1:5" x14ac:dyDescent="0.25">
      <c r="A299" s="1"/>
      <c r="B299" s="1"/>
      <c r="C299" s="1"/>
      <c r="D299" s="12"/>
      <c r="E299" s="12"/>
    </row>
    <row r="300" spans="1:5" x14ac:dyDescent="0.25">
      <c r="A300" s="1"/>
      <c r="B300" s="1"/>
      <c r="C300" s="1"/>
      <c r="D300" s="12"/>
      <c r="E300" s="12"/>
    </row>
    <row r="301" spans="1:5" x14ac:dyDescent="0.25">
      <c r="A301" s="1"/>
      <c r="B301" s="1"/>
      <c r="C301" s="1"/>
      <c r="D301" s="12"/>
      <c r="E301" s="12"/>
    </row>
    <row r="302" spans="1:5" x14ac:dyDescent="0.25">
      <c r="A302" s="1"/>
      <c r="B302" s="1"/>
      <c r="C302" s="1"/>
      <c r="D302" s="12"/>
      <c r="E302" s="12"/>
    </row>
    <row r="303" spans="1:5" x14ac:dyDescent="0.25">
      <c r="A303" s="1"/>
      <c r="B303" s="1"/>
      <c r="C303" s="1"/>
      <c r="D303" s="12"/>
      <c r="E303" s="12"/>
    </row>
    <row r="304" spans="1:5" x14ac:dyDescent="0.25">
      <c r="A304" s="1"/>
      <c r="B304" s="1"/>
      <c r="C304" s="1"/>
      <c r="D304" s="12"/>
      <c r="E304" s="12"/>
    </row>
    <row r="305" spans="1:5" x14ac:dyDescent="0.25">
      <c r="A305" s="1"/>
      <c r="B305" s="1"/>
      <c r="C305" s="1"/>
      <c r="D305" s="12"/>
      <c r="E305" s="12"/>
    </row>
    <row r="306" spans="1:5" x14ac:dyDescent="0.25">
      <c r="A306" s="1"/>
      <c r="B306" s="1"/>
      <c r="C306" s="1"/>
      <c r="D306" s="12"/>
      <c r="E306" s="12"/>
    </row>
    <row r="307" spans="1:5" x14ac:dyDescent="0.25">
      <c r="A307" s="1"/>
      <c r="B307" s="1"/>
      <c r="C307" s="1"/>
      <c r="D307" s="12"/>
      <c r="E307" s="12"/>
    </row>
    <row r="308" spans="1:5" x14ac:dyDescent="0.25">
      <c r="A308" s="1"/>
      <c r="B308" s="1"/>
      <c r="C308" s="1"/>
      <c r="D308" s="12"/>
      <c r="E308" s="12"/>
    </row>
    <row r="309" spans="1:5" x14ac:dyDescent="0.25">
      <c r="A309" s="1"/>
      <c r="B309" s="1"/>
      <c r="C309" s="1"/>
      <c r="D309" s="12"/>
      <c r="E309" s="12"/>
    </row>
    <row r="310" spans="1:5" x14ac:dyDescent="0.25">
      <c r="A310" s="1"/>
      <c r="B310" s="1"/>
      <c r="C310" s="1"/>
      <c r="D310" s="12"/>
      <c r="E310" s="12"/>
    </row>
    <row r="311" spans="1:5" x14ac:dyDescent="0.25">
      <c r="A311" s="1"/>
      <c r="B311" s="1"/>
      <c r="C311" s="1"/>
      <c r="D311" s="12"/>
      <c r="E311" s="12"/>
    </row>
    <row r="312" spans="1:5" x14ac:dyDescent="0.25">
      <c r="A312" s="1"/>
      <c r="B312" s="1"/>
      <c r="C312" s="1"/>
      <c r="D312" s="12"/>
      <c r="E312" s="12"/>
    </row>
    <row r="313" spans="1:5" x14ac:dyDescent="0.25">
      <c r="A313" s="1"/>
      <c r="B313" s="1"/>
      <c r="C313" s="1"/>
      <c r="D313" s="12"/>
      <c r="E313" s="12"/>
    </row>
    <row r="314" spans="1:5" x14ac:dyDescent="0.25">
      <c r="A314" s="1"/>
      <c r="B314" s="1"/>
      <c r="C314" s="1"/>
      <c r="D314" s="12"/>
      <c r="E314" s="12"/>
    </row>
    <row r="315" spans="1:5" x14ac:dyDescent="0.25">
      <c r="A315" s="1"/>
      <c r="B315" s="1"/>
      <c r="C315" s="1"/>
      <c r="D315" s="12"/>
      <c r="E315" s="12"/>
    </row>
    <row r="316" spans="1:5" x14ac:dyDescent="0.25">
      <c r="A316" s="1"/>
      <c r="B316" s="1"/>
      <c r="C316" s="1"/>
      <c r="D316" s="12"/>
      <c r="E316" s="12"/>
    </row>
    <row r="317" spans="1:5" x14ac:dyDescent="0.25">
      <c r="A317" s="1"/>
      <c r="B317" s="1"/>
      <c r="C317" s="1"/>
      <c r="D317" s="12"/>
      <c r="E317" s="12"/>
    </row>
    <row r="318" spans="1:5" x14ac:dyDescent="0.25">
      <c r="A318" s="1"/>
      <c r="B318" s="1"/>
      <c r="C318" s="1"/>
      <c r="D318" s="12"/>
      <c r="E318" s="12"/>
    </row>
    <row r="319" spans="1:5" x14ac:dyDescent="0.25">
      <c r="A319" s="1"/>
      <c r="B319" s="1"/>
      <c r="C319" s="1"/>
      <c r="D319" s="12"/>
      <c r="E319" s="12"/>
    </row>
    <row r="320" spans="1:5" x14ac:dyDescent="0.25">
      <c r="A320" s="1"/>
      <c r="B320" s="1"/>
      <c r="C320" s="1"/>
      <c r="D320" s="12"/>
      <c r="E320" s="12"/>
    </row>
    <row r="321" spans="1:5" x14ac:dyDescent="0.25">
      <c r="A321" s="1"/>
      <c r="B321" s="1"/>
      <c r="C321" s="1"/>
      <c r="D321" s="12"/>
      <c r="E321" s="12"/>
    </row>
    <row r="322" spans="1:5" x14ac:dyDescent="0.25">
      <c r="A322" s="1"/>
      <c r="B322" s="1"/>
      <c r="C322" s="1"/>
      <c r="D322" s="12"/>
      <c r="E322" s="12"/>
    </row>
    <row r="323" spans="1:5" x14ac:dyDescent="0.25">
      <c r="A323" s="1"/>
      <c r="B323" s="1"/>
      <c r="C323" s="1"/>
      <c r="D323" s="12"/>
      <c r="E323" s="12"/>
    </row>
    <row r="324" spans="1:5" x14ac:dyDescent="0.25">
      <c r="A324" s="1"/>
      <c r="B324" s="1"/>
      <c r="C324" s="1"/>
      <c r="D324" s="12"/>
      <c r="E324" s="12"/>
    </row>
    <row r="325" spans="1:5" x14ac:dyDescent="0.25">
      <c r="A325" s="1"/>
      <c r="B325" s="1"/>
      <c r="C325" s="1"/>
      <c r="D325" s="12"/>
      <c r="E325" s="12"/>
    </row>
    <row r="326" spans="1:5" x14ac:dyDescent="0.25">
      <c r="A326" s="1"/>
      <c r="B326" s="1"/>
      <c r="C326" s="1"/>
      <c r="D326" s="12"/>
      <c r="E326" s="12"/>
    </row>
  </sheetData>
  <sheetProtection algorithmName="SHA-512" hashValue="MuUBDSbLZnLKT1uUnQAeUtl7vARSeUVN3glg09zKx9r/XEKbyvRceIWULMqgMMhLvQKvNQ/ZLpdmfoQBajVYlg==" saltValue="sjOtxX+DuiQXfOAfB95qWg==" spinCount="100000" sheet="1" objects="1" scenarios="1"/>
  <mergeCells count="5">
    <mergeCell ref="B1:C1"/>
    <mergeCell ref="C5:D5"/>
    <mergeCell ref="A71:B71"/>
    <mergeCell ref="A3:D3"/>
    <mergeCell ref="A4:D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4F065-26BD-4A9A-A4D1-BBEF402713EA}">
  <dimension ref="A1:H324"/>
  <sheetViews>
    <sheetView topLeftCell="A50" workbookViewId="0">
      <selection activeCell="B81" activeCellId="2" sqref="A3:D4 F7:F64 B81"/>
    </sheetView>
  </sheetViews>
  <sheetFormatPr defaultColWidth="9.140625" defaultRowHeight="15" x14ac:dyDescent="0.25"/>
  <cols>
    <col min="1" max="1" width="9.140625" style="14"/>
    <col min="2" max="2" width="47.85546875" style="14" customWidth="1"/>
    <col min="3" max="3" width="55.7109375" style="14" customWidth="1"/>
    <col min="4" max="5" width="10.7109375" style="20" customWidth="1"/>
    <col min="6" max="6" width="16.140625" style="26" customWidth="1"/>
    <col min="7" max="7" width="16.140625" style="19" customWidth="1"/>
    <col min="8" max="16384" width="9.140625" style="14"/>
  </cols>
  <sheetData>
    <row r="1" spans="1:8" ht="15.75" x14ac:dyDescent="0.25">
      <c r="A1" s="1"/>
      <c r="B1" s="96" t="s">
        <v>844</v>
      </c>
      <c r="C1" s="96"/>
      <c r="D1" s="3"/>
      <c r="E1" s="4"/>
      <c r="F1" s="5"/>
      <c r="G1" s="29"/>
    </row>
    <row r="2" spans="1:8" x14ac:dyDescent="0.25">
      <c r="A2" s="1"/>
      <c r="B2" s="17"/>
      <c r="C2" s="17"/>
      <c r="D2" s="18"/>
      <c r="E2" s="18"/>
    </row>
    <row r="3" spans="1:8" customFormat="1" x14ac:dyDescent="0.25">
      <c r="A3" s="97" t="s">
        <v>846</v>
      </c>
      <c r="B3" s="97"/>
      <c r="C3" s="97"/>
      <c r="D3" s="97"/>
      <c r="H3" s="32"/>
    </row>
    <row r="4" spans="1:8" customFormat="1" x14ac:dyDescent="0.25">
      <c r="A4" s="97" t="s">
        <v>847</v>
      </c>
      <c r="B4" s="97"/>
      <c r="C4" s="97"/>
      <c r="D4" s="97"/>
      <c r="H4" s="32"/>
    </row>
    <row r="5" spans="1:8" customFormat="1" x14ac:dyDescent="0.25">
      <c r="A5" s="31"/>
      <c r="B5" s="31"/>
      <c r="C5" s="31"/>
      <c r="D5" s="31"/>
      <c r="H5" s="32"/>
    </row>
    <row r="6" spans="1:8" ht="30" x14ac:dyDescent="0.25">
      <c r="A6" s="22" t="s">
        <v>0</v>
      </c>
      <c r="B6" s="22" t="s">
        <v>1</v>
      </c>
      <c r="C6" s="6" t="s">
        <v>578</v>
      </c>
      <c r="D6" s="21" t="s">
        <v>196</v>
      </c>
      <c r="E6" s="7" t="s">
        <v>840</v>
      </c>
      <c r="F6" s="13" t="s">
        <v>818</v>
      </c>
      <c r="G6" s="13" t="s">
        <v>819</v>
      </c>
    </row>
    <row r="7" spans="1:8" x14ac:dyDescent="0.25">
      <c r="A7" s="9">
        <v>1</v>
      </c>
      <c r="B7" s="8" t="s">
        <v>687</v>
      </c>
      <c r="C7" s="8" t="s">
        <v>685</v>
      </c>
      <c r="D7" s="9" t="s">
        <v>199</v>
      </c>
      <c r="E7" s="16">
        <v>20</v>
      </c>
      <c r="F7" s="84"/>
      <c r="G7" s="15">
        <f t="shared" ref="G7:G64" si="0">E7*ROUND(F7,2)</f>
        <v>0</v>
      </c>
    </row>
    <row r="8" spans="1:8" x14ac:dyDescent="0.25">
      <c r="A8" s="9">
        <v>2</v>
      </c>
      <c r="B8" s="8" t="s">
        <v>686</v>
      </c>
      <c r="C8" s="8" t="s">
        <v>685</v>
      </c>
      <c r="D8" s="9" t="s">
        <v>199</v>
      </c>
      <c r="E8" s="16">
        <v>20</v>
      </c>
      <c r="F8" s="84"/>
      <c r="G8" s="15">
        <f t="shared" si="0"/>
        <v>0</v>
      </c>
    </row>
    <row r="9" spans="1:8" x14ac:dyDescent="0.25">
      <c r="A9" s="9">
        <v>3</v>
      </c>
      <c r="B9" s="8" t="s">
        <v>882</v>
      </c>
      <c r="C9" s="8" t="s">
        <v>684</v>
      </c>
      <c r="D9" s="9" t="s">
        <v>199</v>
      </c>
      <c r="E9" s="16">
        <v>10</v>
      </c>
      <c r="F9" s="84"/>
      <c r="G9" s="15">
        <f t="shared" si="0"/>
        <v>0</v>
      </c>
    </row>
    <row r="10" spans="1:8" x14ac:dyDescent="0.25">
      <c r="A10" s="9">
        <v>4</v>
      </c>
      <c r="B10" s="8" t="s">
        <v>683</v>
      </c>
      <c r="C10" s="8" t="s">
        <v>883</v>
      </c>
      <c r="D10" s="9" t="s">
        <v>439</v>
      </c>
      <c r="E10" s="16">
        <v>150</v>
      </c>
      <c r="F10" s="84"/>
      <c r="G10" s="15">
        <f t="shared" si="0"/>
        <v>0</v>
      </c>
    </row>
    <row r="11" spans="1:8" x14ac:dyDescent="0.25">
      <c r="A11" s="9">
        <v>5</v>
      </c>
      <c r="B11" s="8" t="s">
        <v>682</v>
      </c>
      <c r="C11" s="8" t="s">
        <v>883</v>
      </c>
      <c r="D11" s="9" t="s">
        <v>439</v>
      </c>
      <c r="E11" s="16">
        <v>150</v>
      </c>
      <c r="F11" s="84"/>
      <c r="G11" s="15">
        <f t="shared" si="0"/>
        <v>0</v>
      </c>
    </row>
    <row r="12" spans="1:8" x14ac:dyDescent="0.25">
      <c r="A12" s="9">
        <v>6</v>
      </c>
      <c r="B12" s="8" t="s">
        <v>681</v>
      </c>
      <c r="C12" s="8" t="s">
        <v>883</v>
      </c>
      <c r="D12" s="9" t="s">
        <v>439</v>
      </c>
      <c r="E12" s="16">
        <v>150</v>
      </c>
      <c r="F12" s="84"/>
      <c r="G12" s="15">
        <f t="shared" si="0"/>
        <v>0</v>
      </c>
    </row>
    <row r="13" spans="1:8" x14ac:dyDescent="0.25">
      <c r="A13" s="9">
        <v>7</v>
      </c>
      <c r="B13" s="8" t="s">
        <v>680</v>
      </c>
      <c r="C13" s="8"/>
      <c r="D13" s="9" t="s">
        <v>439</v>
      </c>
      <c r="E13" s="16">
        <v>125</v>
      </c>
      <c r="F13" s="84"/>
      <c r="G13" s="15">
        <f t="shared" si="0"/>
        <v>0</v>
      </c>
    </row>
    <row r="14" spans="1:8" x14ac:dyDescent="0.25">
      <c r="A14" s="9">
        <v>8</v>
      </c>
      <c r="B14" s="8" t="s">
        <v>679</v>
      </c>
      <c r="C14" s="8"/>
      <c r="D14" s="9" t="s">
        <v>439</v>
      </c>
      <c r="E14" s="16">
        <v>125</v>
      </c>
      <c r="F14" s="84"/>
      <c r="G14" s="15">
        <f t="shared" si="0"/>
        <v>0</v>
      </c>
    </row>
    <row r="15" spans="1:8" x14ac:dyDescent="0.25">
      <c r="A15" s="9">
        <v>9</v>
      </c>
      <c r="B15" s="8" t="s">
        <v>678</v>
      </c>
      <c r="C15" s="8"/>
      <c r="D15" s="9" t="s">
        <v>439</v>
      </c>
      <c r="E15" s="16">
        <v>105</v>
      </c>
      <c r="F15" s="84"/>
      <c r="G15" s="15">
        <f t="shared" si="0"/>
        <v>0</v>
      </c>
    </row>
    <row r="16" spans="1:8" x14ac:dyDescent="0.25">
      <c r="A16" s="9">
        <v>10</v>
      </c>
      <c r="B16" s="8" t="s">
        <v>677</v>
      </c>
      <c r="C16" s="8" t="s">
        <v>803</v>
      </c>
      <c r="D16" s="9" t="s">
        <v>199</v>
      </c>
      <c r="E16" s="16">
        <v>50</v>
      </c>
      <c r="F16" s="84"/>
      <c r="G16" s="15">
        <f t="shared" si="0"/>
        <v>0</v>
      </c>
    </row>
    <row r="17" spans="1:7" x14ac:dyDescent="0.25">
      <c r="A17" s="9">
        <v>11</v>
      </c>
      <c r="B17" s="8" t="s">
        <v>808</v>
      </c>
      <c r="C17" s="8"/>
      <c r="D17" s="9" t="s">
        <v>199</v>
      </c>
      <c r="E17" s="16">
        <v>18</v>
      </c>
      <c r="F17" s="84"/>
      <c r="G17" s="15">
        <f t="shared" si="0"/>
        <v>0</v>
      </c>
    </row>
    <row r="18" spans="1:7" ht="30" x14ac:dyDescent="0.25">
      <c r="A18" s="9">
        <v>12</v>
      </c>
      <c r="B18" s="8" t="s">
        <v>676</v>
      </c>
      <c r="C18" s="8" t="s">
        <v>675</v>
      </c>
      <c r="D18" s="9" t="s">
        <v>199</v>
      </c>
      <c r="E18" s="16">
        <v>65</v>
      </c>
      <c r="F18" s="84"/>
      <c r="G18" s="15">
        <f t="shared" si="0"/>
        <v>0</v>
      </c>
    </row>
    <row r="19" spans="1:7" ht="30" x14ac:dyDescent="0.25">
      <c r="A19" s="9">
        <v>13</v>
      </c>
      <c r="B19" s="8" t="s">
        <v>674</v>
      </c>
      <c r="C19" s="8" t="s">
        <v>884</v>
      </c>
      <c r="D19" s="9" t="s">
        <v>199</v>
      </c>
      <c r="E19" s="16">
        <v>85</v>
      </c>
      <c r="F19" s="84"/>
      <c r="G19" s="15">
        <f t="shared" si="0"/>
        <v>0</v>
      </c>
    </row>
    <row r="20" spans="1:7" x14ac:dyDescent="0.25">
      <c r="A20" s="9">
        <v>14</v>
      </c>
      <c r="B20" s="8" t="s">
        <v>673</v>
      </c>
      <c r="C20" s="8" t="s">
        <v>885</v>
      </c>
      <c r="D20" s="9" t="s">
        <v>199</v>
      </c>
      <c r="E20" s="16">
        <v>33</v>
      </c>
      <c r="F20" s="84"/>
      <c r="G20" s="15">
        <f t="shared" si="0"/>
        <v>0</v>
      </c>
    </row>
    <row r="21" spans="1:7" x14ac:dyDescent="0.25">
      <c r="A21" s="9">
        <v>15</v>
      </c>
      <c r="B21" s="8" t="s">
        <v>672</v>
      </c>
      <c r="C21" s="8" t="s">
        <v>889</v>
      </c>
      <c r="D21" s="9" t="s">
        <v>199</v>
      </c>
      <c r="E21" s="16">
        <v>30</v>
      </c>
      <c r="F21" s="84"/>
      <c r="G21" s="15">
        <f t="shared" si="0"/>
        <v>0</v>
      </c>
    </row>
    <row r="22" spans="1:7" x14ac:dyDescent="0.25">
      <c r="A22" s="9">
        <v>16</v>
      </c>
      <c r="B22" s="8" t="s">
        <v>671</v>
      </c>
      <c r="C22" s="8" t="s">
        <v>890</v>
      </c>
      <c r="D22" s="9" t="s">
        <v>199</v>
      </c>
      <c r="E22" s="16">
        <v>40</v>
      </c>
      <c r="F22" s="84"/>
      <c r="G22" s="15">
        <f t="shared" si="0"/>
        <v>0</v>
      </c>
    </row>
    <row r="23" spans="1:7" x14ac:dyDescent="0.25">
      <c r="A23" s="9">
        <v>17</v>
      </c>
      <c r="B23" s="8" t="s">
        <v>670</v>
      </c>
      <c r="C23" s="8" t="s">
        <v>885</v>
      </c>
      <c r="D23" s="9" t="s">
        <v>199</v>
      </c>
      <c r="E23" s="16">
        <v>29</v>
      </c>
      <c r="F23" s="84"/>
      <c r="G23" s="15">
        <f t="shared" si="0"/>
        <v>0</v>
      </c>
    </row>
    <row r="24" spans="1:7" x14ac:dyDescent="0.25">
      <c r="A24" s="9">
        <v>18</v>
      </c>
      <c r="B24" s="8" t="s">
        <v>669</v>
      </c>
      <c r="C24" s="8"/>
      <c r="D24" s="9" t="s">
        <v>199</v>
      </c>
      <c r="E24" s="16">
        <v>36</v>
      </c>
      <c r="F24" s="84"/>
      <c r="G24" s="15">
        <f t="shared" si="0"/>
        <v>0</v>
      </c>
    </row>
    <row r="25" spans="1:7" x14ac:dyDescent="0.25">
      <c r="A25" s="9">
        <v>19</v>
      </c>
      <c r="B25" s="8" t="s">
        <v>668</v>
      </c>
      <c r="C25" s="8"/>
      <c r="D25" s="9" t="s">
        <v>199</v>
      </c>
      <c r="E25" s="16">
        <v>36</v>
      </c>
      <c r="F25" s="84"/>
      <c r="G25" s="15">
        <f t="shared" si="0"/>
        <v>0</v>
      </c>
    </row>
    <row r="26" spans="1:7" x14ac:dyDescent="0.25">
      <c r="A26" s="9">
        <v>20</v>
      </c>
      <c r="B26" s="8" t="s">
        <v>804</v>
      </c>
      <c r="C26" s="8"/>
      <c r="D26" s="9" t="s">
        <v>199</v>
      </c>
      <c r="E26" s="16">
        <v>90</v>
      </c>
      <c r="F26" s="84"/>
      <c r="G26" s="15">
        <f t="shared" si="0"/>
        <v>0</v>
      </c>
    </row>
    <row r="27" spans="1:7" x14ac:dyDescent="0.25">
      <c r="A27" s="9">
        <v>21</v>
      </c>
      <c r="B27" s="8" t="s">
        <v>805</v>
      </c>
      <c r="C27" s="8"/>
      <c r="D27" s="9" t="s">
        <v>199</v>
      </c>
      <c r="E27" s="16">
        <v>90</v>
      </c>
      <c r="F27" s="84"/>
      <c r="G27" s="15">
        <f t="shared" si="0"/>
        <v>0</v>
      </c>
    </row>
    <row r="28" spans="1:7" x14ac:dyDescent="0.25">
      <c r="A28" s="9">
        <v>22</v>
      </c>
      <c r="B28" s="8" t="s">
        <v>667</v>
      </c>
      <c r="C28" s="8" t="s">
        <v>666</v>
      </c>
      <c r="D28" s="9" t="s">
        <v>199</v>
      </c>
      <c r="E28" s="16">
        <v>30</v>
      </c>
      <c r="F28" s="84"/>
      <c r="G28" s="15">
        <f t="shared" si="0"/>
        <v>0</v>
      </c>
    </row>
    <row r="29" spans="1:7" x14ac:dyDescent="0.25">
      <c r="A29" s="9">
        <v>23</v>
      </c>
      <c r="B29" s="8" t="s">
        <v>665</v>
      </c>
      <c r="C29" s="8" t="s">
        <v>664</v>
      </c>
      <c r="D29" s="9" t="s">
        <v>199</v>
      </c>
      <c r="E29" s="16">
        <v>36</v>
      </c>
      <c r="F29" s="84"/>
      <c r="G29" s="15">
        <f t="shared" si="0"/>
        <v>0</v>
      </c>
    </row>
    <row r="30" spans="1:7" x14ac:dyDescent="0.25">
      <c r="A30" s="9">
        <v>24</v>
      </c>
      <c r="B30" s="8" t="s">
        <v>663</v>
      </c>
      <c r="C30" s="8"/>
      <c r="D30" s="9" t="s">
        <v>199</v>
      </c>
      <c r="E30" s="16">
        <v>24</v>
      </c>
      <c r="F30" s="84"/>
      <c r="G30" s="15">
        <f t="shared" si="0"/>
        <v>0</v>
      </c>
    </row>
    <row r="31" spans="1:7" x14ac:dyDescent="0.25">
      <c r="A31" s="9">
        <v>25</v>
      </c>
      <c r="B31" s="8" t="s">
        <v>662</v>
      </c>
      <c r="C31" s="8" t="s">
        <v>661</v>
      </c>
      <c r="D31" s="9" t="s">
        <v>199</v>
      </c>
      <c r="E31" s="16">
        <v>100</v>
      </c>
      <c r="F31" s="84"/>
      <c r="G31" s="15">
        <f t="shared" si="0"/>
        <v>0</v>
      </c>
    </row>
    <row r="32" spans="1:7" x14ac:dyDescent="0.25">
      <c r="A32" s="9">
        <v>26</v>
      </c>
      <c r="B32" s="8" t="s">
        <v>659</v>
      </c>
      <c r="C32" s="8" t="s">
        <v>660</v>
      </c>
      <c r="D32" s="9" t="s">
        <v>199</v>
      </c>
      <c r="E32" s="16">
        <v>56</v>
      </c>
      <c r="F32" s="84"/>
      <c r="G32" s="15">
        <f t="shared" si="0"/>
        <v>0</v>
      </c>
    </row>
    <row r="33" spans="1:7" x14ac:dyDescent="0.25">
      <c r="A33" s="9">
        <v>27</v>
      </c>
      <c r="B33" s="8" t="s">
        <v>659</v>
      </c>
      <c r="C33" s="8" t="s">
        <v>658</v>
      </c>
      <c r="D33" s="9" t="s">
        <v>199</v>
      </c>
      <c r="E33" s="16">
        <v>47</v>
      </c>
      <c r="F33" s="84"/>
      <c r="G33" s="15">
        <f t="shared" si="0"/>
        <v>0</v>
      </c>
    </row>
    <row r="34" spans="1:7" x14ac:dyDescent="0.25">
      <c r="A34" s="9">
        <v>28</v>
      </c>
      <c r="B34" s="8" t="s">
        <v>657</v>
      </c>
      <c r="C34" s="8" t="s">
        <v>656</v>
      </c>
      <c r="D34" s="9" t="s">
        <v>199</v>
      </c>
      <c r="E34" s="16">
        <v>74</v>
      </c>
      <c r="F34" s="84"/>
      <c r="G34" s="15">
        <f t="shared" si="0"/>
        <v>0</v>
      </c>
    </row>
    <row r="35" spans="1:7" x14ac:dyDescent="0.25">
      <c r="A35" s="9">
        <v>29</v>
      </c>
      <c r="B35" s="8" t="s">
        <v>655</v>
      </c>
      <c r="C35" s="8"/>
      <c r="D35" s="9" t="s">
        <v>199</v>
      </c>
      <c r="E35" s="16">
        <v>26</v>
      </c>
      <c r="F35" s="84"/>
      <c r="G35" s="15">
        <f t="shared" si="0"/>
        <v>0</v>
      </c>
    </row>
    <row r="36" spans="1:7" x14ac:dyDescent="0.25">
      <c r="A36" s="9">
        <v>30</v>
      </c>
      <c r="B36" s="8" t="s">
        <v>654</v>
      </c>
      <c r="C36" s="8" t="s">
        <v>653</v>
      </c>
      <c r="D36" s="9" t="s">
        <v>199</v>
      </c>
      <c r="E36" s="16">
        <v>370</v>
      </c>
      <c r="F36" s="84"/>
      <c r="G36" s="15">
        <f t="shared" si="0"/>
        <v>0</v>
      </c>
    </row>
    <row r="37" spans="1:7" x14ac:dyDescent="0.25">
      <c r="A37" s="9">
        <v>31</v>
      </c>
      <c r="B37" s="8" t="s">
        <v>652</v>
      </c>
      <c r="C37" s="8" t="s">
        <v>650</v>
      </c>
      <c r="D37" s="9" t="s">
        <v>199</v>
      </c>
      <c r="E37" s="16">
        <v>72</v>
      </c>
      <c r="F37" s="84"/>
      <c r="G37" s="15">
        <f t="shared" si="0"/>
        <v>0</v>
      </c>
    </row>
    <row r="38" spans="1:7" x14ac:dyDescent="0.25">
      <c r="A38" s="9">
        <v>32</v>
      </c>
      <c r="B38" s="8" t="s">
        <v>651</v>
      </c>
      <c r="C38" s="8" t="s">
        <v>650</v>
      </c>
      <c r="D38" s="9" t="s">
        <v>199</v>
      </c>
      <c r="E38" s="16">
        <v>58</v>
      </c>
      <c r="F38" s="84"/>
      <c r="G38" s="15">
        <f t="shared" si="0"/>
        <v>0</v>
      </c>
    </row>
    <row r="39" spans="1:7" x14ac:dyDescent="0.25">
      <c r="A39" s="9">
        <v>33</v>
      </c>
      <c r="B39" s="8" t="s">
        <v>649</v>
      </c>
      <c r="C39" s="8" t="s">
        <v>648</v>
      </c>
      <c r="D39" s="9" t="s">
        <v>199</v>
      </c>
      <c r="E39" s="16">
        <v>15</v>
      </c>
      <c r="F39" s="84"/>
      <c r="G39" s="15">
        <f t="shared" si="0"/>
        <v>0</v>
      </c>
    </row>
    <row r="40" spans="1:7" ht="30" x14ac:dyDescent="0.25">
      <c r="A40" s="9">
        <v>34</v>
      </c>
      <c r="B40" s="8" t="s">
        <v>647</v>
      </c>
      <c r="C40" s="8" t="s">
        <v>646</v>
      </c>
      <c r="D40" s="9" t="s">
        <v>199</v>
      </c>
      <c r="E40" s="16">
        <v>20</v>
      </c>
      <c r="F40" s="84"/>
      <c r="G40" s="15">
        <f t="shared" si="0"/>
        <v>0</v>
      </c>
    </row>
    <row r="41" spans="1:7" x14ac:dyDescent="0.25">
      <c r="A41" s="9">
        <v>35</v>
      </c>
      <c r="B41" s="8" t="s">
        <v>645</v>
      </c>
      <c r="C41" s="8"/>
      <c r="D41" s="9" t="s">
        <v>199</v>
      </c>
      <c r="E41" s="16">
        <v>34</v>
      </c>
      <c r="F41" s="84"/>
      <c r="G41" s="15">
        <f t="shared" si="0"/>
        <v>0</v>
      </c>
    </row>
    <row r="42" spans="1:7" x14ac:dyDescent="0.25">
      <c r="A42" s="9">
        <v>36</v>
      </c>
      <c r="B42" s="8" t="s">
        <v>644</v>
      </c>
      <c r="C42" s="8"/>
      <c r="D42" s="9" t="s">
        <v>199</v>
      </c>
      <c r="E42" s="16">
        <v>27</v>
      </c>
      <c r="F42" s="84"/>
      <c r="G42" s="15">
        <f t="shared" si="0"/>
        <v>0</v>
      </c>
    </row>
    <row r="43" spans="1:7" x14ac:dyDescent="0.25">
      <c r="A43" s="9">
        <v>37</v>
      </c>
      <c r="B43" s="8" t="s">
        <v>643</v>
      </c>
      <c r="C43" s="8"/>
      <c r="D43" s="9" t="s">
        <v>207</v>
      </c>
      <c r="E43" s="16">
        <v>14</v>
      </c>
      <c r="F43" s="84"/>
      <c r="G43" s="15">
        <f t="shared" si="0"/>
        <v>0</v>
      </c>
    </row>
    <row r="44" spans="1:7" x14ac:dyDescent="0.25">
      <c r="A44" s="9">
        <v>38</v>
      </c>
      <c r="B44" s="8" t="s">
        <v>642</v>
      </c>
      <c r="C44" s="8" t="s">
        <v>886</v>
      </c>
      <c r="D44" s="9" t="s">
        <v>199</v>
      </c>
      <c r="E44" s="16">
        <v>20</v>
      </c>
      <c r="F44" s="84"/>
      <c r="G44" s="15">
        <f t="shared" si="0"/>
        <v>0</v>
      </c>
    </row>
    <row r="45" spans="1:7" x14ac:dyDescent="0.25">
      <c r="A45" s="9">
        <v>39</v>
      </c>
      <c r="B45" s="8" t="s">
        <v>641</v>
      </c>
      <c r="C45" s="8" t="s">
        <v>886</v>
      </c>
      <c r="D45" s="9" t="s">
        <v>199</v>
      </c>
      <c r="E45" s="16">
        <v>15</v>
      </c>
      <c r="F45" s="84"/>
      <c r="G45" s="15">
        <f t="shared" si="0"/>
        <v>0</v>
      </c>
    </row>
    <row r="46" spans="1:7" x14ac:dyDescent="0.25">
      <c r="A46" s="9">
        <v>40</v>
      </c>
      <c r="B46" s="8" t="s">
        <v>640</v>
      </c>
      <c r="C46" s="8"/>
      <c r="D46" s="9" t="s">
        <v>624</v>
      </c>
      <c r="E46" s="16">
        <v>50</v>
      </c>
      <c r="F46" s="84"/>
      <c r="G46" s="15">
        <f t="shared" si="0"/>
        <v>0</v>
      </c>
    </row>
    <row r="47" spans="1:7" x14ac:dyDescent="0.25">
      <c r="A47" s="9">
        <v>41</v>
      </c>
      <c r="B47" s="8" t="s">
        <v>639</v>
      </c>
      <c r="C47" s="8"/>
      <c r="D47" s="9" t="s">
        <v>199</v>
      </c>
      <c r="E47" s="16">
        <v>53</v>
      </c>
      <c r="F47" s="84"/>
      <c r="G47" s="15">
        <f t="shared" si="0"/>
        <v>0</v>
      </c>
    </row>
    <row r="48" spans="1:7" x14ac:dyDescent="0.25">
      <c r="A48" s="9">
        <v>42</v>
      </c>
      <c r="B48" s="8" t="s">
        <v>638</v>
      </c>
      <c r="C48" s="8"/>
      <c r="D48" s="9" t="s">
        <v>199</v>
      </c>
      <c r="E48" s="16">
        <v>41</v>
      </c>
      <c r="F48" s="84"/>
      <c r="G48" s="15">
        <f t="shared" si="0"/>
        <v>0</v>
      </c>
    </row>
    <row r="49" spans="1:7" ht="30" x14ac:dyDescent="0.25">
      <c r="A49" s="9">
        <v>43</v>
      </c>
      <c r="B49" s="8" t="s">
        <v>637</v>
      </c>
      <c r="C49" s="8"/>
      <c r="D49" s="9" t="s">
        <v>199</v>
      </c>
      <c r="E49" s="16">
        <v>38</v>
      </c>
      <c r="F49" s="84"/>
      <c r="G49" s="15">
        <f t="shared" si="0"/>
        <v>0</v>
      </c>
    </row>
    <row r="50" spans="1:7" ht="30" x14ac:dyDescent="0.25">
      <c r="A50" s="9">
        <v>44</v>
      </c>
      <c r="B50" s="8" t="s">
        <v>636</v>
      </c>
      <c r="C50" s="8"/>
      <c r="D50" s="9" t="s">
        <v>199</v>
      </c>
      <c r="E50" s="16">
        <v>38</v>
      </c>
      <c r="F50" s="84"/>
      <c r="G50" s="15">
        <f t="shared" si="0"/>
        <v>0</v>
      </c>
    </row>
    <row r="51" spans="1:7" x14ac:dyDescent="0.25">
      <c r="A51" s="9">
        <v>45</v>
      </c>
      <c r="B51" s="8" t="s">
        <v>806</v>
      </c>
      <c r="C51" s="8"/>
      <c r="D51" s="9" t="s">
        <v>199</v>
      </c>
      <c r="E51" s="16">
        <v>90</v>
      </c>
      <c r="F51" s="84"/>
      <c r="G51" s="15">
        <f t="shared" si="0"/>
        <v>0</v>
      </c>
    </row>
    <row r="52" spans="1:7" x14ac:dyDescent="0.25">
      <c r="A52" s="9">
        <v>46</v>
      </c>
      <c r="B52" s="8" t="s">
        <v>807</v>
      </c>
      <c r="C52" s="8"/>
      <c r="D52" s="9" t="s">
        <v>199</v>
      </c>
      <c r="E52" s="16">
        <v>90</v>
      </c>
      <c r="F52" s="84"/>
      <c r="G52" s="15">
        <f t="shared" si="0"/>
        <v>0</v>
      </c>
    </row>
    <row r="53" spans="1:7" x14ac:dyDescent="0.25">
      <c r="A53" s="9">
        <v>47</v>
      </c>
      <c r="B53" s="8" t="s">
        <v>635</v>
      </c>
      <c r="C53" s="8"/>
      <c r="D53" s="9" t="s">
        <v>199</v>
      </c>
      <c r="E53" s="16">
        <v>35</v>
      </c>
      <c r="F53" s="84"/>
      <c r="G53" s="15">
        <f t="shared" si="0"/>
        <v>0</v>
      </c>
    </row>
    <row r="54" spans="1:7" x14ac:dyDescent="0.25">
      <c r="A54" s="9">
        <v>48</v>
      </c>
      <c r="B54" s="8" t="s">
        <v>634</v>
      </c>
      <c r="C54" s="8"/>
      <c r="D54" s="9" t="s">
        <v>199</v>
      </c>
      <c r="E54" s="16">
        <v>35</v>
      </c>
      <c r="F54" s="84"/>
      <c r="G54" s="15">
        <f t="shared" si="0"/>
        <v>0</v>
      </c>
    </row>
    <row r="55" spans="1:7" x14ac:dyDescent="0.25">
      <c r="A55" s="9">
        <v>49</v>
      </c>
      <c r="B55" s="8" t="s">
        <v>633</v>
      </c>
      <c r="C55" s="8" t="s">
        <v>632</v>
      </c>
      <c r="D55" s="9" t="s">
        <v>199</v>
      </c>
      <c r="E55" s="16">
        <v>100</v>
      </c>
      <c r="F55" s="84"/>
      <c r="G55" s="15">
        <f t="shared" si="0"/>
        <v>0</v>
      </c>
    </row>
    <row r="56" spans="1:7" x14ac:dyDescent="0.25">
      <c r="A56" s="9">
        <v>50</v>
      </c>
      <c r="B56" s="8" t="s">
        <v>631</v>
      </c>
      <c r="C56" s="8" t="s">
        <v>892</v>
      </c>
      <c r="D56" s="9" t="s">
        <v>199</v>
      </c>
      <c r="E56" s="16">
        <v>20</v>
      </c>
      <c r="F56" s="84"/>
      <c r="G56" s="15">
        <f t="shared" si="0"/>
        <v>0</v>
      </c>
    </row>
    <row r="57" spans="1:7" x14ac:dyDescent="0.25">
      <c r="A57" s="9">
        <v>51</v>
      </c>
      <c r="B57" s="8" t="s">
        <v>630</v>
      </c>
      <c r="C57" s="8" t="s">
        <v>891</v>
      </c>
      <c r="D57" s="9" t="s">
        <v>199</v>
      </c>
      <c r="E57" s="16">
        <v>20</v>
      </c>
      <c r="F57" s="84"/>
      <c r="G57" s="15">
        <f t="shared" si="0"/>
        <v>0</v>
      </c>
    </row>
    <row r="58" spans="1:7" x14ac:dyDescent="0.25">
      <c r="A58" s="9">
        <v>52</v>
      </c>
      <c r="B58" s="8" t="s">
        <v>629</v>
      </c>
      <c r="C58" s="8"/>
      <c r="D58" s="9" t="s">
        <v>199</v>
      </c>
      <c r="E58" s="16">
        <v>51</v>
      </c>
      <c r="F58" s="84"/>
      <c r="G58" s="15">
        <f t="shared" si="0"/>
        <v>0</v>
      </c>
    </row>
    <row r="59" spans="1:7" x14ac:dyDescent="0.25">
      <c r="A59" s="9">
        <v>53</v>
      </c>
      <c r="B59" s="8" t="s">
        <v>628</v>
      </c>
      <c r="C59" s="8"/>
      <c r="D59" s="9" t="s">
        <v>199</v>
      </c>
      <c r="E59" s="16">
        <v>46</v>
      </c>
      <c r="F59" s="84"/>
      <c r="G59" s="15">
        <f t="shared" si="0"/>
        <v>0</v>
      </c>
    </row>
    <row r="60" spans="1:7" x14ac:dyDescent="0.25">
      <c r="A60" s="9">
        <v>54</v>
      </c>
      <c r="B60" s="8" t="s">
        <v>894</v>
      </c>
      <c r="C60" s="8"/>
      <c r="D60" s="9" t="s">
        <v>199</v>
      </c>
      <c r="E60" s="16">
        <v>30</v>
      </c>
      <c r="F60" s="84"/>
      <c r="G60" s="15">
        <f t="shared" si="0"/>
        <v>0</v>
      </c>
    </row>
    <row r="61" spans="1:7" x14ac:dyDescent="0.25">
      <c r="A61" s="9">
        <v>55</v>
      </c>
      <c r="B61" s="8" t="s">
        <v>627</v>
      </c>
      <c r="C61" s="8"/>
      <c r="D61" s="9" t="s">
        <v>199</v>
      </c>
      <c r="E61" s="16">
        <v>27</v>
      </c>
      <c r="F61" s="84"/>
      <c r="G61" s="15">
        <f t="shared" si="0"/>
        <v>0</v>
      </c>
    </row>
    <row r="62" spans="1:7" x14ac:dyDescent="0.25">
      <c r="A62" s="9">
        <v>56</v>
      </c>
      <c r="B62" s="8" t="s">
        <v>626</v>
      </c>
      <c r="C62" s="8"/>
      <c r="D62" s="9" t="s">
        <v>199</v>
      </c>
      <c r="E62" s="16">
        <v>22</v>
      </c>
      <c r="F62" s="84"/>
      <c r="G62" s="15">
        <f t="shared" si="0"/>
        <v>0</v>
      </c>
    </row>
    <row r="63" spans="1:7" x14ac:dyDescent="0.25">
      <c r="A63" s="9">
        <v>57</v>
      </c>
      <c r="B63" s="8" t="s">
        <v>625</v>
      </c>
      <c r="C63" s="8"/>
      <c r="D63" s="9" t="s">
        <v>199</v>
      </c>
      <c r="E63" s="16">
        <v>22</v>
      </c>
      <c r="F63" s="84"/>
      <c r="G63" s="15">
        <f t="shared" si="0"/>
        <v>0</v>
      </c>
    </row>
    <row r="64" spans="1:7" x14ac:dyDescent="0.25">
      <c r="A64" s="9">
        <v>58</v>
      </c>
      <c r="B64" s="8" t="s">
        <v>896</v>
      </c>
      <c r="C64" s="8" t="s">
        <v>893</v>
      </c>
      <c r="D64" s="9" t="s">
        <v>624</v>
      </c>
      <c r="E64" s="16">
        <v>20</v>
      </c>
      <c r="F64" s="84"/>
      <c r="G64" s="15">
        <f t="shared" si="0"/>
        <v>0</v>
      </c>
    </row>
    <row r="65" spans="1:8" ht="30" x14ac:dyDescent="0.25">
      <c r="A65" s="9">
        <v>59</v>
      </c>
      <c r="B65" s="8" t="s">
        <v>836</v>
      </c>
      <c r="C65" s="8"/>
      <c r="D65" s="9"/>
      <c r="E65" s="10"/>
      <c r="F65" s="11"/>
      <c r="G65" s="58">
        <v>5000</v>
      </c>
    </row>
    <row r="66" spans="1:8" x14ac:dyDescent="0.25">
      <c r="A66" s="1"/>
      <c r="B66" s="1"/>
      <c r="C66" s="1"/>
      <c r="D66" s="12"/>
      <c r="E66" s="4"/>
      <c r="F66" s="5"/>
      <c r="G66" s="5"/>
    </row>
    <row r="67" spans="1:8" x14ac:dyDescent="0.25">
      <c r="A67" s="1"/>
      <c r="B67" s="1"/>
      <c r="C67" s="1"/>
      <c r="D67" s="12"/>
      <c r="E67" s="12"/>
      <c r="F67" s="28" t="s">
        <v>837</v>
      </c>
      <c r="G67" s="27">
        <f>SUM(G7:G65)</f>
        <v>5000</v>
      </c>
    </row>
    <row r="68" spans="1:8" x14ac:dyDescent="0.25">
      <c r="A68" s="1"/>
      <c r="B68" s="1"/>
      <c r="C68" s="1"/>
      <c r="D68" s="12"/>
      <c r="E68" s="12"/>
      <c r="F68" s="28" t="s">
        <v>838</v>
      </c>
      <c r="G68" s="30">
        <f>G67*0.22</f>
        <v>1100</v>
      </c>
    </row>
    <row r="69" spans="1:8" x14ac:dyDescent="0.25">
      <c r="A69" s="1"/>
      <c r="B69" s="1"/>
      <c r="C69" s="1"/>
      <c r="D69" s="12"/>
      <c r="E69" s="12"/>
      <c r="F69" s="28" t="s">
        <v>839</v>
      </c>
      <c r="G69" s="30">
        <f>G67+G68</f>
        <v>6100</v>
      </c>
    </row>
    <row r="70" spans="1:8" x14ac:dyDescent="0.25">
      <c r="A70" s="1"/>
      <c r="B70" s="1"/>
      <c r="C70" s="1"/>
      <c r="D70" s="12"/>
      <c r="E70" s="12"/>
    </row>
    <row r="71" spans="1:8" x14ac:dyDescent="0.25">
      <c r="A71" s="1"/>
      <c r="B71" s="1"/>
      <c r="C71" s="1"/>
      <c r="D71" s="12"/>
      <c r="E71" s="12"/>
    </row>
    <row r="72" spans="1:8" customFormat="1" x14ac:dyDescent="0.25">
      <c r="A72" s="33" t="s">
        <v>848</v>
      </c>
      <c r="B72" s="34"/>
      <c r="C72" s="34"/>
      <c r="D72" s="33"/>
      <c r="H72" s="32"/>
    </row>
    <row r="73" spans="1:8" customFormat="1" x14ac:dyDescent="0.25">
      <c r="B73" s="32"/>
      <c r="C73" s="32"/>
      <c r="D73" s="35"/>
      <c r="E73" s="36"/>
      <c r="H73" s="32"/>
    </row>
    <row r="74" spans="1:8" customFormat="1" x14ac:dyDescent="0.25">
      <c r="B74" s="32"/>
      <c r="C74" s="32"/>
      <c r="H74" s="32"/>
    </row>
    <row r="75" spans="1:8" customFormat="1" ht="12.75" customHeight="1" x14ac:dyDescent="0.25">
      <c r="A75" s="33" t="s">
        <v>849</v>
      </c>
      <c r="B75" s="33"/>
      <c r="C75" s="33"/>
      <c r="D75" s="33"/>
      <c r="E75" s="33"/>
      <c r="H75" s="32"/>
    </row>
    <row r="76" spans="1:8" customFormat="1" ht="12.75" customHeight="1" x14ac:dyDescent="0.25">
      <c r="A76" s="33" t="s">
        <v>850</v>
      </c>
      <c r="B76" s="33"/>
      <c r="C76" s="33"/>
      <c r="D76" s="33"/>
      <c r="E76" s="33"/>
      <c r="H76" s="32"/>
    </row>
    <row r="77" spans="1:8" customFormat="1" ht="12.75" customHeight="1" x14ac:dyDescent="0.25">
      <c r="A77" s="33" t="s">
        <v>851</v>
      </c>
      <c r="B77" s="33"/>
      <c r="C77" s="33"/>
      <c r="D77" s="33"/>
      <c r="E77" s="33"/>
      <c r="H77" s="32"/>
    </row>
    <row r="78" spans="1:8" customFormat="1" x14ac:dyDescent="0.25">
      <c r="B78" s="32"/>
      <c r="C78" s="32"/>
      <c r="H78" s="32"/>
    </row>
    <row r="79" spans="1:8" customFormat="1" x14ac:dyDescent="0.25">
      <c r="B79" s="32"/>
      <c r="C79" s="32"/>
      <c r="H79" s="32"/>
    </row>
    <row r="80" spans="1:8" customFormat="1" x14ac:dyDescent="0.25">
      <c r="A80" s="98" t="s">
        <v>852</v>
      </c>
      <c r="B80" s="99"/>
      <c r="C80" s="67"/>
      <c r="D80" s="37"/>
      <c r="E80" s="37"/>
      <c r="F80" s="38"/>
      <c r="G80" s="38"/>
      <c r="H80" s="32"/>
    </row>
    <row r="81" spans="1:5" x14ac:dyDescent="0.25">
      <c r="A81" s="1"/>
      <c r="B81" s="70"/>
      <c r="C81" s="1"/>
      <c r="D81" s="12"/>
      <c r="E81" s="12"/>
    </row>
    <row r="82" spans="1:5" x14ac:dyDescent="0.25">
      <c r="A82" s="1"/>
      <c r="B82" s="1"/>
      <c r="C82" s="1"/>
      <c r="D82" s="12"/>
      <c r="E82" s="12"/>
    </row>
    <row r="83" spans="1:5" x14ac:dyDescent="0.25">
      <c r="A83" s="1"/>
      <c r="B83" s="1"/>
      <c r="C83" s="1"/>
      <c r="D83" s="12"/>
      <c r="E83" s="12"/>
    </row>
    <row r="84" spans="1:5" x14ac:dyDescent="0.25">
      <c r="A84" s="1"/>
      <c r="B84" s="1"/>
      <c r="C84" s="1"/>
      <c r="D84" s="12"/>
      <c r="E84" s="12"/>
    </row>
    <row r="85" spans="1:5" x14ac:dyDescent="0.25">
      <c r="A85" s="1"/>
      <c r="B85" s="1"/>
      <c r="C85" s="1"/>
      <c r="D85" s="12"/>
      <c r="E85" s="12"/>
    </row>
    <row r="86" spans="1:5" x14ac:dyDescent="0.25">
      <c r="A86" s="1"/>
      <c r="B86" s="1"/>
      <c r="C86" s="1"/>
      <c r="D86" s="12"/>
      <c r="E86" s="12"/>
    </row>
    <row r="87" spans="1:5" x14ac:dyDescent="0.25">
      <c r="A87" s="1"/>
      <c r="B87" s="1"/>
      <c r="C87" s="1"/>
      <c r="D87" s="12"/>
      <c r="E87" s="12"/>
    </row>
    <row r="88" spans="1:5" x14ac:dyDescent="0.25">
      <c r="A88" s="1"/>
      <c r="B88" s="1"/>
      <c r="C88" s="1"/>
      <c r="D88" s="12"/>
      <c r="E88" s="12"/>
    </row>
    <row r="89" spans="1:5" x14ac:dyDescent="0.25">
      <c r="A89" s="1"/>
      <c r="B89" s="1"/>
      <c r="C89" s="1"/>
      <c r="D89" s="12"/>
      <c r="E89" s="12"/>
    </row>
    <row r="90" spans="1:5" x14ac:dyDescent="0.25">
      <c r="A90" s="1"/>
      <c r="B90" s="1"/>
      <c r="C90" s="1"/>
      <c r="D90" s="12"/>
      <c r="E90" s="12"/>
    </row>
    <row r="91" spans="1:5" x14ac:dyDescent="0.25">
      <c r="A91" s="1"/>
      <c r="B91" s="1"/>
      <c r="C91" s="1"/>
      <c r="D91" s="12"/>
      <c r="E91" s="12"/>
    </row>
    <row r="92" spans="1:5" x14ac:dyDescent="0.25">
      <c r="A92" s="1"/>
      <c r="B92" s="1"/>
      <c r="C92" s="1"/>
      <c r="D92" s="12"/>
      <c r="E92" s="12"/>
    </row>
    <row r="93" spans="1:5" x14ac:dyDescent="0.25">
      <c r="A93" s="1"/>
      <c r="B93" s="1"/>
      <c r="C93" s="1"/>
      <c r="D93" s="12"/>
      <c r="E93" s="12"/>
    </row>
    <row r="94" spans="1:5" x14ac:dyDescent="0.25">
      <c r="A94" s="1"/>
      <c r="B94" s="1"/>
      <c r="C94" s="1"/>
      <c r="D94" s="12"/>
      <c r="E94" s="12"/>
    </row>
    <row r="95" spans="1:5" x14ac:dyDescent="0.25">
      <c r="A95" s="1"/>
      <c r="B95" s="1"/>
      <c r="C95" s="1"/>
      <c r="D95" s="12"/>
      <c r="E95" s="12"/>
    </row>
    <row r="96" spans="1:5" x14ac:dyDescent="0.25">
      <c r="A96" s="1"/>
      <c r="B96" s="1"/>
      <c r="C96" s="1"/>
      <c r="D96" s="12"/>
      <c r="E96" s="12"/>
    </row>
    <row r="97" spans="1:5" x14ac:dyDescent="0.25">
      <c r="A97" s="1"/>
      <c r="B97" s="1"/>
      <c r="C97" s="1"/>
      <c r="D97" s="12"/>
      <c r="E97" s="12"/>
    </row>
    <row r="98" spans="1:5" x14ac:dyDescent="0.25">
      <c r="A98" s="1"/>
      <c r="B98" s="1"/>
      <c r="C98" s="1"/>
      <c r="D98" s="12"/>
      <c r="E98" s="12"/>
    </row>
    <row r="99" spans="1:5" x14ac:dyDescent="0.25">
      <c r="A99" s="1"/>
      <c r="B99" s="1"/>
      <c r="C99" s="1"/>
      <c r="D99" s="12"/>
      <c r="E99" s="12"/>
    </row>
    <row r="100" spans="1:5" x14ac:dyDescent="0.25">
      <c r="A100" s="1"/>
      <c r="B100" s="1"/>
      <c r="C100" s="1"/>
      <c r="D100" s="12"/>
      <c r="E100" s="12"/>
    </row>
    <row r="101" spans="1:5" x14ac:dyDescent="0.25">
      <c r="A101" s="1"/>
      <c r="B101" s="1"/>
      <c r="C101" s="1"/>
      <c r="D101" s="12"/>
      <c r="E101" s="12"/>
    </row>
    <row r="102" spans="1:5" x14ac:dyDescent="0.25">
      <c r="A102" s="1"/>
      <c r="B102" s="1"/>
      <c r="C102" s="1"/>
      <c r="D102" s="12"/>
      <c r="E102" s="12"/>
    </row>
    <row r="103" spans="1:5" x14ac:dyDescent="0.25">
      <c r="A103" s="1"/>
      <c r="B103" s="1"/>
      <c r="C103" s="1"/>
      <c r="D103" s="12"/>
      <c r="E103" s="12"/>
    </row>
    <row r="104" spans="1:5" x14ac:dyDescent="0.25">
      <c r="A104" s="1"/>
      <c r="B104" s="1"/>
      <c r="C104" s="1"/>
      <c r="D104" s="12"/>
      <c r="E104" s="12"/>
    </row>
    <row r="105" spans="1:5" x14ac:dyDescent="0.25">
      <c r="A105" s="1"/>
      <c r="B105" s="1"/>
      <c r="C105" s="1"/>
      <c r="D105" s="12"/>
      <c r="E105" s="12"/>
    </row>
    <row r="106" spans="1:5" x14ac:dyDescent="0.25">
      <c r="A106" s="1"/>
      <c r="B106" s="1"/>
      <c r="C106" s="1"/>
      <c r="D106" s="12"/>
      <c r="E106" s="12"/>
    </row>
    <row r="107" spans="1:5" x14ac:dyDescent="0.25">
      <c r="A107" s="1"/>
      <c r="B107" s="1"/>
      <c r="C107" s="1"/>
      <c r="D107" s="12"/>
      <c r="E107" s="12"/>
    </row>
    <row r="108" spans="1:5" x14ac:dyDescent="0.25">
      <c r="A108" s="1"/>
      <c r="B108" s="1"/>
      <c r="C108" s="1"/>
      <c r="D108" s="12"/>
      <c r="E108" s="12"/>
    </row>
    <row r="109" spans="1:5" x14ac:dyDescent="0.25">
      <c r="A109" s="1"/>
      <c r="B109" s="1"/>
      <c r="C109" s="1"/>
      <c r="D109" s="12"/>
      <c r="E109" s="12"/>
    </row>
    <row r="110" spans="1:5" x14ac:dyDescent="0.25">
      <c r="A110" s="1"/>
      <c r="B110" s="1"/>
      <c r="C110" s="1"/>
      <c r="D110" s="12"/>
      <c r="E110" s="12"/>
    </row>
    <row r="111" spans="1:5" x14ac:dyDescent="0.25">
      <c r="A111" s="1"/>
      <c r="B111" s="1"/>
      <c r="C111" s="1"/>
      <c r="D111" s="12"/>
      <c r="E111" s="12"/>
    </row>
    <row r="112" spans="1:5" x14ac:dyDescent="0.25">
      <c r="A112" s="1"/>
      <c r="B112" s="1"/>
      <c r="C112" s="1"/>
      <c r="D112" s="12"/>
      <c r="E112" s="12"/>
    </row>
    <row r="113" spans="1:5" x14ac:dyDescent="0.25">
      <c r="A113" s="1"/>
      <c r="B113" s="1"/>
      <c r="C113" s="1"/>
      <c r="D113" s="12"/>
      <c r="E113" s="12"/>
    </row>
    <row r="114" spans="1:5" x14ac:dyDescent="0.25">
      <c r="A114" s="1"/>
      <c r="B114" s="1"/>
      <c r="C114" s="1"/>
      <c r="D114" s="12"/>
      <c r="E114" s="12"/>
    </row>
    <row r="115" spans="1:5" x14ac:dyDescent="0.25">
      <c r="A115" s="1"/>
      <c r="B115" s="1"/>
      <c r="C115" s="1"/>
      <c r="D115" s="12"/>
      <c r="E115" s="12"/>
    </row>
    <row r="116" spans="1:5" x14ac:dyDescent="0.25">
      <c r="A116" s="1"/>
      <c r="B116" s="1"/>
      <c r="C116" s="1"/>
      <c r="D116" s="12"/>
      <c r="E116" s="12"/>
    </row>
    <row r="117" spans="1:5" x14ac:dyDescent="0.25">
      <c r="A117" s="1"/>
      <c r="B117" s="1"/>
      <c r="C117" s="1"/>
      <c r="D117" s="12"/>
      <c r="E117" s="12"/>
    </row>
    <row r="118" spans="1:5" x14ac:dyDescent="0.25">
      <c r="A118" s="1"/>
      <c r="B118" s="1"/>
      <c r="C118" s="1"/>
      <c r="D118" s="12"/>
      <c r="E118" s="12"/>
    </row>
    <row r="119" spans="1:5" x14ac:dyDescent="0.25">
      <c r="A119" s="1"/>
      <c r="B119" s="1"/>
      <c r="C119" s="1"/>
      <c r="D119" s="12"/>
      <c r="E119" s="12"/>
    </row>
    <row r="120" spans="1:5" x14ac:dyDescent="0.25">
      <c r="A120" s="1"/>
      <c r="B120" s="1"/>
      <c r="C120" s="1"/>
      <c r="D120" s="12"/>
      <c r="E120" s="12"/>
    </row>
    <row r="121" spans="1:5" x14ac:dyDescent="0.25">
      <c r="A121" s="1"/>
      <c r="B121" s="1"/>
      <c r="C121" s="1"/>
      <c r="D121" s="12"/>
      <c r="E121" s="12"/>
    </row>
    <row r="122" spans="1:5" x14ac:dyDescent="0.25">
      <c r="A122" s="1"/>
      <c r="B122" s="1"/>
      <c r="C122" s="1"/>
      <c r="D122" s="12"/>
      <c r="E122" s="12"/>
    </row>
    <row r="123" spans="1:5" x14ac:dyDescent="0.25">
      <c r="A123" s="1"/>
      <c r="B123" s="1"/>
      <c r="C123" s="1"/>
      <c r="D123" s="12"/>
      <c r="E123" s="12"/>
    </row>
    <row r="124" spans="1:5" x14ac:dyDescent="0.25">
      <c r="A124" s="1"/>
      <c r="B124" s="1"/>
      <c r="C124" s="1"/>
      <c r="D124" s="12"/>
      <c r="E124" s="12"/>
    </row>
    <row r="125" spans="1:5" x14ac:dyDescent="0.25">
      <c r="A125" s="1"/>
      <c r="B125" s="1"/>
      <c r="C125" s="1"/>
      <c r="D125" s="12"/>
      <c r="E125" s="12"/>
    </row>
    <row r="126" spans="1:5" x14ac:dyDescent="0.25">
      <c r="A126" s="1"/>
      <c r="B126" s="1"/>
      <c r="C126" s="1"/>
      <c r="D126" s="12"/>
      <c r="E126" s="12"/>
    </row>
    <row r="127" spans="1:5" x14ac:dyDescent="0.25">
      <c r="A127" s="1"/>
      <c r="B127" s="1"/>
      <c r="C127" s="1"/>
      <c r="D127" s="12"/>
      <c r="E127" s="12"/>
    </row>
    <row r="128" spans="1:5" x14ac:dyDescent="0.25">
      <c r="A128" s="1"/>
      <c r="B128" s="1"/>
      <c r="C128" s="1"/>
      <c r="D128" s="12"/>
      <c r="E128" s="12"/>
    </row>
    <row r="129" spans="1:5" x14ac:dyDescent="0.25">
      <c r="A129" s="1"/>
      <c r="B129" s="1"/>
      <c r="C129" s="1"/>
      <c r="D129" s="12"/>
      <c r="E129" s="12"/>
    </row>
    <row r="130" spans="1:5" x14ac:dyDescent="0.25">
      <c r="A130" s="1"/>
      <c r="B130" s="1"/>
      <c r="C130" s="1"/>
      <c r="D130" s="12"/>
      <c r="E130" s="12"/>
    </row>
    <row r="131" spans="1:5" x14ac:dyDescent="0.25">
      <c r="A131" s="1"/>
      <c r="B131" s="1"/>
      <c r="C131" s="1"/>
      <c r="D131" s="12"/>
      <c r="E131" s="12"/>
    </row>
    <row r="132" spans="1:5" x14ac:dyDescent="0.25">
      <c r="A132" s="1"/>
      <c r="B132" s="1"/>
      <c r="C132" s="1"/>
      <c r="D132" s="12"/>
      <c r="E132" s="12"/>
    </row>
    <row r="133" spans="1:5" x14ac:dyDescent="0.25">
      <c r="A133" s="1"/>
      <c r="B133" s="1"/>
      <c r="C133" s="1"/>
      <c r="D133" s="12"/>
      <c r="E133" s="12"/>
    </row>
    <row r="134" spans="1:5" x14ac:dyDescent="0.25">
      <c r="A134" s="1"/>
      <c r="B134" s="1"/>
      <c r="C134" s="1"/>
      <c r="D134" s="12"/>
      <c r="E134" s="12"/>
    </row>
    <row r="135" spans="1:5" x14ac:dyDescent="0.25">
      <c r="A135" s="1"/>
      <c r="B135" s="1"/>
      <c r="C135" s="1"/>
      <c r="D135" s="12"/>
      <c r="E135" s="12"/>
    </row>
    <row r="136" spans="1:5" x14ac:dyDescent="0.25">
      <c r="A136" s="1"/>
      <c r="B136" s="1"/>
      <c r="C136" s="1"/>
      <c r="D136" s="12"/>
      <c r="E136" s="12"/>
    </row>
    <row r="137" spans="1:5" x14ac:dyDescent="0.25">
      <c r="A137" s="1"/>
      <c r="B137" s="1"/>
      <c r="C137" s="1"/>
      <c r="D137" s="12"/>
      <c r="E137" s="12"/>
    </row>
    <row r="138" spans="1:5" x14ac:dyDescent="0.25">
      <c r="A138" s="1"/>
      <c r="B138" s="1"/>
      <c r="C138" s="1"/>
      <c r="D138" s="12"/>
      <c r="E138" s="12"/>
    </row>
    <row r="139" spans="1:5" x14ac:dyDescent="0.25">
      <c r="A139" s="1"/>
      <c r="B139" s="1"/>
      <c r="C139" s="1"/>
      <c r="D139" s="12"/>
      <c r="E139" s="12"/>
    </row>
    <row r="140" spans="1:5" x14ac:dyDescent="0.25">
      <c r="A140" s="1"/>
      <c r="B140" s="1"/>
      <c r="C140" s="1"/>
      <c r="D140" s="12"/>
      <c r="E140" s="12"/>
    </row>
    <row r="141" spans="1:5" x14ac:dyDescent="0.25">
      <c r="A141" s="1"/>
      <c r="B141" s="1"/>
      <c r="C141" s="1"/>
      <c r="D141" s="12"/>
      <c r="E141" s="12"/>
    </row>
    <row r="142" spans="1:5" x14ac:dyDescent="0.25">
      <c r="A142" s="1"/>
      <c r="B142" s="1"/>
      <c r="C142" s="1"/>
      <c r="D142" s="12"/>
      <c r="E142" s="12"/>
    </row>
    <row r="143" spans="1:5" x14ac:dyDescent="0.25">
      <c r="A143" s="1"/>
      <c r="B143" s="1"/>
      <c r="C143" s="1"/>
      <c r="D143" s="12"/>
      <c r="E143" s="12"/>
    </row>
    <row r="144" spans="1:5" x14ac:dyDescent="0.25">
      <c r="A144" s="1"/>
      <c r="B144" s="1"/>
      <c r="C144" s="1"/>
      <c r="D144" s="12"/>
      <c r="E144" s="12"/>
    </row>
    <row r="145" spans="1:5" x14ac:dyDescent="0.25">
      <c r="A145" s="1"/>
      <c r="B145" s="1"/>
      <c r="C145" s="1"/>
      <c r="D145" s="12"/>
      <c r="E145" s="12"/>
    </row>
    <row r="146" spans="1:5" x14ac:dyDescent="0.25">
      <c r="A146" s="1"/>
      <c r="B146" s="1"/>
      <c r="C146" s="1"/>
      <c r="D146" s="12"/>
      <c r="E146" s="12"/>
    </row>
    <row r="147" spans="1:5" x14ac:dyDescent="0.25">
      <c r="A147" s="1"/>
      <c r="B147" s="1"/>
      <c r="C147" s="1"/>
      <c r="D147" s="12"/>
      <c r="E147" s="12"/>
    </row>
    <row r="148" spans="1:5" x14ac:dyDescent="0.25">
      <c r="A148" s="1"/>
      <c r="B148" s="1"/>
      <c r="C148" s="1"/>
      <c r="D148" s="12"/>
      <c r="E148" s="12"/>
    </row>
    <row r="149" spans="1:5" x14ac:dyDescent="0.25">
      <c r="A149" s="1"/>
      <c r="B149" s="1"/>
      <c r="C149" s="1"/>
      <c r="D149" s="12"/>
      <c r="E149" s="12"/>
    </row>
    <row r="150" spans="1:5" x14ac:dyDescent="0.25">
      <c r="A150" s="1"/>
      <c r="B150" s="1"/>
      <c r="C150" s="1"/>
      <c r="D150" s="12"/>
      <c r="E150" s="12"/>
    </row>
    <row r="151" spans="1:5" x14ac:dyDescent="0.25">
      <c r="A151" s="1"/>
      <c r="B151" s="1"/>
      <c r="C151" s="1"/>
      <c r="D151" s="12"/>
      <c r="E151" s="12"/>
    </row>
    <row r="152" spans="1:5" x14ac:dyDescent="0.25">
      <c r="A152" s="1"/>
      <c r="B152" s="1"/>
      <c r="C152" s="1"/>
      <c r="D152" s="12"/>
      <c r="E152" s="12"/>
    </row>
    <row r="153" spans="1:5" x14ac:dyDescent="0.25">
      <c r="A153" s="1"/>
      <c r="B153" s="1"/>
      <c r="C153" s="1"/>
      <c r="D153" s="12"/>
      <c r="E153" s="12"/>
    </row>
    <row r="154" spans="1:5" x14ac:dyDescent="0.25">
      <c r="A154" s="1"/>
      <c r="B154" s="1"/>
      <c r="C154" s="1"/>
      <c r="D154" s="12"/>
      <c r="E154" s="12"/>
    </row>
    <row r="155" spans="1:5" x14ac:dyDescent="0.25">
      <c r="A155" s="1"/>
      <c r="B155" s="1"/>
      <c r="C155" s="1"/>
      <c r="D155" s="12"/>
      <c r="E155" s="12"/>
    </row>
    <row r="156" spans="1:5" x14ac:dyDescent="0.25">
      <c r="A156" s="1"/>
      <c r="B156" s="1"/>
      <c r="C156" s="1"/>
      <c r="D156" s="12"/>
      <c r="E156" s="12"/>
    </row>
    <row r="157" spans="1:5" x14ac:dyDescent="0.25">
      <c r="A157" s="1"/>
      <c r="B157" s="1"/>
      <c r="C157" s="1"/>
      <c r="D157" s="12"/>
      <c r="E157" s="12"/>
    </row>
    <row r="158" spans="1:5" x14ac:dyDescent="0.25">
      <c r="A158" s="1"/>
      <c r="B158" s="1"/>
      <c r="C158" s="1"/>
      <c r="D158" s="12"/>
      <c r="E158" s="12"/>
    </row>
    <row r="159" spans="1:5" x14ac:dyDescent="0.25">
      <c r="A159" s="1"/>
      <c r="B159" s="1"/>
      <c r="C159" s="1"/>
      <c r="D159" s="12"/>
      <c r="E159" s="12"/>
    </row>
    <row r="160" spans="1:5" x14ac:dyDescent="0.25">
      <c r="A160" s="1"/>
      <c r="B160" s="1"/>
      <c r="C160" s="1"/>
      <c r="D160" s="12"/>
      <c r="E160" s="12"/>
    </row>
    <row r="161" spans="1:5" x14ac:dyDescent="0.25">
      <c r="A161" s="1"/>
      <c r="B161" s="1"/>
      <c r="C161" s="1"/>
      <c r="D161" s="12"/>
      <c r="E161" s="12"/>
    </row>
    <row r="162" spans="1:5" x14ac:dyDescent="0.25">
      <c r="A162" s="1"/>
      <c r="B162" s="1"/>
      <c r="C162" s="1"/>
      <c r="D162" s="12"/>
      <c r="E162" s="12"/>
    </row>
    <row r="163" spans="1:5" x14ac:dyDescent="0.25">
      <c r="A163" s="1"/>
      <c r="B163" s="1"/>
      <c r="C163" s="1"/>
      <c r="D163" s="12"/>
      <c r="E163" s="12"/>
    </row>
    <row r="164" spans="1:5" x14ac:dyDescent="0.25">
      <c r="A164" s="1"/>
      <c r="B164" s="1"/>
      <c r="C164" s="1"/>
      <c r="D164" s="12"/>
      <c r="E164" s="12"/>
    </row>
    <row r="165" spans="1:5" x14ac:dyDescent="0.25">
      <c r="A165" s="1"/>
      <c r="B165" s="1"/>
      <c r="C165" s="1"/>
      <c r="D165" s="12"/>
      <c r="E165" s="12"/>
    </row>
    <row r="166" spans="1:5" x14ac:dyDescent="0.25">
      <c r="A166" s="1"/>
      <c r="B166" s="1"/>
      <c r="C166" s="1"/>
      <c r="D166" s="12"/>
      <c r="E166" s="12"/>
    </row>
    <row r="167" spans="1:5" x14ac:dyDescent="0.25">
      <c r="A167" s="1"/>
      <c r="B167" s="1"/>
      <c r="C167" s="1"/>
      <c r="D167" s="12"/>
      <c r="E167" s="12"/>
    </row>
    <row r="168" spans="1:5" x14ac:dyDescent="0.25">
      <c r="A168" s="1"/>
      <c r="B168" s="1"/>
      <c r="C168" s="1"/>
      <c r="D168" s="12"/>
      <c r="E168" s="12"/>
    </row>
    <row r="169" spans="1:5" x14ac:dyDescent="0.25">
      <c r="A169" s="1"/>
      <c r="B169" s="1"/>
      <c r="C169" s="1"/>
      <c r="D169" s="12"/>
      <c r="E169" s="12"/>
    </row>
    <row r="170" spans="1:5" x14ac:dyDescent="0.25">
      <c r="A170" s="1"/>
      <c r="B170" s="1"/>
      <c r="C170" s="1"/>
      <c r="D170" s="12"/>
      <c r="E170" s="12"/>
    </row>
    <row r="171" spans="1:5" x14ac:dyDescent="0.25">
      <c r="A171" s="1"/>
      <c r="B171" s="1"/>
      <c r="C171" s="1"/>
      <c r="D171" s="12"/>
      <c r="E171" s="12"/>
    </row>
    <row r="172" spans="1:5" x14ac:dyDescent="0.25">
      <c r="A172" s="1"/>
      <c r="B172" s="1"/>
      <c r="C172" s="1"/>
      <c r="D172" s="12"/>
      <c r="E172" s="12"/>
    </row>
    <row r="173" spans="1:5" x14ac:dyDescent="0.25">
      <c r="A173" s="1"/>
      <c r="B173" s="1"/>
      <c r="C173" s="1"/>
      <c r="D173" s="12"/>
      <c r="E173" s="12"/>
    </row>
    <row r="174" spans="1:5" x14ac:dyDescent="0.25">
      <c r="A174" s="1"/>
      <c r="B174" s="1"/>
      <c r="C174" s="1"/>
      <c r="D174" s="12"/>
      <c r="E174" s="12"/>
    </row>
    <row r="175" spans="1:5" x14ac:dyDescent="0.25">
      <c r="A175" s="1"/>
      <c r="B175" s="1"/>
      <c r="C175" s="1"/>
      <c r="D175" s="12"/>
      <c r="E175" s="12"/>
    </row>
    <row r="176" spans="1:5" x14ac:dyDescent="0.25">
      <c r="A176" s="1"/>
      <c r="B176" s="1"/>
      <c r="C176" s="1"/>
      <c r="D176" s="12"/>
      <c r="E176" s="12"/>
    </row>
    <row r="177" spans="1:5" x14ac:dyDescent="0.25">
      <c r="A177" s="1"/>
      <c r="B177" s="1"/>
      <c r="C177" s="1"/>
      <c r="D177" s="12"/>
      <c r="E177" s="12"/>
    </row>
    <row r="178" spans="1:5" x14ac:dyDescent="0.25">
      <c r="A178" s="1"/>
      <c r="B178" s="1"/>
      <c r="C178" s="1"/>
      <c r="D178" s="12"/>
      <c r="E178" s="12"/>
    </row>
    <row r="179" spans="1:5" x14ac:dyDescent="0.25">
      <c r="A179" s="1"/>
      <c r="B179" s="1"/>
      <c r="C179" s="1"/>
      <c r="D179" s="12"/>
      <c r="E179" s="12"/>
    </row>
    <row r="180" spans="1:5" x14ac:dyDescent="0.25">
      <c r="A180" s="1"/>
      <c r="B180" s="1"/>
      <c r="C180" s="1"/>
      <c r="D180" s="12"/>
      <c r="E180" s="12"/>
    </row>
    <row r="181" spans="1:5" x14ac:dyDescent="0.25">
      <c r="A181" s="1"/>
      <c r="B181" s="1"/>
      <c r="C181" s="1"/>
      <c r="D181" s="12"/>
      <c r="E181" s="12"/>
    </row>
    <row r="182" spans="1:5" x14ac:dyDescent="0.25">
      <c r="A182" s="1"/>
      <c r="B182" s="1"/>
      <c r="C182" s="1"/>
      <c r="D182" s="12"/>
      <c r="E182" s="12"/>
    </row>
    <row r="183" spans="1:5" x14ac:dyDescent="0.25">
      <c r="A183" s="1"/>
      <c r="B183" s="1"/>
      <c r="C183" s="1"/>
      <c r="D183" s="12"/>
      <c r="E183" s="12"/>
    </row>
    <row r="184" spans="1:5" x14ac:dyDescent="0.25">
      <c r="A184" s="1"/>
      <c r="B184" s="1"/>
      <c r="C184" s="1"/>
      <c r="D184" s="12"/>
      <c r="E184" s="12"/>
    </row>
    <row r="185" spans="1:5" x14ac:dyDescent="0.25">
      <c r="A185" s="1"/>
      <c r="B185" s="1"/>
      <c r="C185" s="1"/>
      <c r="D185" s="12"/>
      <c r="E185" s="12"/>
    </row>
    <row r="186" spans="1:5" x14ac:dyDescent="0.25">
      <c r="A186" s="1"/>
      <c r="B186" s="1"/>
      <c r="C186" s="1"/>
      <c r="D186" s="12"/>
      <c r="E186" s="12"/>
    </row>
    <row r="187" spans="1:5" x14ac:dyDescent="0.25">
      <c r="A187" s="1"/>
      <c r="B187" s="1"/>
      <c r="C187" s="1"/>
      <c r="D187" s="12"/>
      <c r="E187" s="12"/>
    </row>
    <row r="188" spans="1:5" x14ac:dyDescent="0.25">
      <c r="A188" s="1"/>
      <c r="B188" s="1"/>
      <c r="C188" s="1"/>
      <c r="D188" s="12"/>
      <c r="E188" s="12"/>
    </row>
    <row r="189" spans="1:5" x14ac:dyDescent="0.25">
      <c r="A189" s="1"/>
      <c r="B189" s="1"/>
      <c r="C189" s="1"/>
      <c r="D189" s="12"/>
      <c r="E189" s="12"/>
    </row>
    <row r="190" spans="1:5" x14ac:dyDescent="0.25">
      <c r="A190" s="1"/>
      <c r="B190" s="1"/>
      <c r="C190" s="1"/>
      <c r="D190" s="12"/>
      <c r="E190" s="12"/>
    </row>
    <row r="191" spans="1:5" x14ac:dyDescent="0.25">
      <c r="A191" s="1"/>
      <c r="B191" s="1"/>
      <c r="C191" s="1"/>
      <c r="D191" s="12"/>
      <c r="E191" s="12"/>
    </row>
    <row r="192" spans="1:5" x14ac:dyDescent="0.25">
      <c r="A192" s="1"/>
      <c r="B192" s="1"/>
      <c r="C192" s="1"/>
      <c r="D192" s="12"/>
      <c r="E192" s="12"/>
    </row>
    <row r="193" spans="1:5" x14ac:dyDescent="0.25">
      <c r="A193" s="1"/>
      <c r="B193" s="1"/>
      <c r="C193" s="1"/>
      <c r="D193" s="12"/>
      <c r="E193" s="12"/>
    </row>
    <row r="194" spans="1:5" x14ac:dyDescent="0.25">
      <c r="A194" s="1"/>
      <c r="B194" s="1"/>
      <c r="C194" s="1"/>
      <c r="D194" s="12"/>
      <c r="E194" s="12"/>
    </row>
    <row r="195" spans="1:5" x14ac:dyDescent="0.25">
      <c r="A195" s="1"/>
      <c r="B195" s="1"/>
      <c r="C195" s="1"/>
      <c r="D195" s="12"/>
      <c r="E195" s="12"/>
    </row>
    <row r="196" spans="1:5" x14ac:dyDescent="0.25">
      <c r="A196" s="1"/>
      <c r="B196" s="1"/>
      <c r="C196" s="1"/>
      <c r="D196" s="12"/>
      <c r="E196" s="12"/>
    </row>
    <row r="197" spans="1:5" x14ac:dyDescent="0.25">
      <c r="A197" s="1"/>
      <c r="B197" s="1"/>
      <c r="C197" s="1"/>
      <c r="D197" s="12"/>
      <c r="E197" s="12"/>
    </row>
    <row r="198" spans="1:5" x14ac:dyDescent="0.25">
      <c r="A198" s="1"/>
      <c r="B198" s="1"/>
      <c r="C198" s="1"/>
      <c r="D198" s="12"/>
      <c r="E198" s="12"/>
    </row>
    <row r="199" spans="1:5" x14ac:dyDescent="0.25">
      <c r="A199" s="1"/>
      <c r="B199" s="1"/>
      <c r="C199" s="1"/>
      <c r="D199" s="12"/>
      <c r="E199" s="12"/>
    </row>
    <row r="200" spans="1:5" x14ac:dyDescent="0.25">
      <c r="A200" s="1"/>
      <c r="B200" s="1"/>
      <c r="C200" s="1"/>
      <c r="D200" s="12"/>
      <c r="E200" s="12"/>
    </row>
    <row r="201" spans="1:5" x14ac:dyDescent="0.25">
      <c r="A201" s="1"/>
      <c r="B201" s="1"/>
      <c r="C201" s="1"/>
      <c r="D201" s="12"/>
      <c r="E201" s="12"/>
    </row>
    <row r="202" spans="1:5" x14ac:dyDescent="0.25">
      <c r="A202" s="1"/>
      <c r="B202" s="1"/>
      <c r="C202" s="1"/>
      <c r="D202" s="12"/>
      <c r="E202" s="12"/>
    </row>
    <row r="203" spans="1:5" x14ac:dyDescent="0.25">
      <c r="A203" s="1"/>
      <c r="B203" s="1"/>
      <c r="C203" s="1"/>
      <c r="D203" s="12"/>
      <c r="E203" s="12"/>
    </row>
    <row r="204" spans="1:5" x14ac:dyDescent="0.25">
      <c r="A204" s="1"/>
      <c r="B204" s="1"/>
      <c r="C204" s="1"/>
      <c r="D204" s="12"/>
      <c r="E204" s="12"/>
    </row>
    <row r="205" spans="1:5" x14ac:dyDescent="0.25">
      <c r="A205" s="1"/>
      <c r="B205" s="1"/>
      <c r="C205" s="1"/>
      <c r="D205" s="12"/>
      <c r="E205" s="12"/>
    </row>
    <row r="206" spans="1:5" x14ac:dyDescent="0.25">
      <c r="A206" s="1"/>
      <c r="B206" s="1"/>
      <c r="C206" s="1"/>
      <c r="D206" s="12"/>
      <c r="E206" s="12"/>
    </row>
    <row r="207" spans="1:5" x14ac:dyDescent="0.25">
      <c r="A207" s="1"/>
      <c r="B207" s="1"/>
      <c r="C207" s="1"/>
      <c r="D207" s="12"/>
      <c r="E207" s="12"/>
    </row>
    <row r="208" spans="1:5" x14ac:dyDescent="0.25">
      <c r="A208" s="1"/>
      <c r="B208" s="1"/>
      <c r="C208" s="1"/>
      <c r="D208" s="12"/>
      <c r="E208" s="12"/>
    </row>
    <row r="209" spans="1:5" x14ac:dyDescent="0.25">
      <c r="A209" s="1"/>
      <c r="B209" s="1"/>
      <c r="C209" s="1"/>
      <c r="D209" s="12"/>
      <c r="E209" s="12"/>
    </row>
    <row r="210" spans="1:5" x14ac:dyDescent="0.25">
      <c r="A210" s="1"/>
      <c r="B210" s="1"/>
      <c r="C210" s="1"/>
      <c r="D210" s="12"/>
      <c r="E210" s="12"/>
    </row>
    <row r="211" spans="1:5" x14ac:dyDescent="0.25">
      <c r="A211" s="1"/>
      <c r="B211" s="1"/>
      <c r="C211" s="1"/>
      <c r="D211" s="12"/>
      <c r="E211" s="12"/>
    </row>
    <row r="212" spans="1:5" x14ac:dyDescent="0.25">
      <c r="A212" s="1"/>
      <c r="B212" s="1"/>
      <c r="C212" s="1"/>
      <c r="D212" s="12"/>
      <c r="E212" s="12"/>
    </row>
    <row r="213" spans="1:5" x14ac:dyDescent="0.25">
      <c r="A213" s="1"/>
      <c r="B213" s="1"/>
      <c r="C213" s="1"/>
      <c r="D213" s="12"/>
      <c r="E213" s="12"/>
    </row>
    <row r="214" spans="1:5" x14ac:dyDescent="0.25">
      <c r="A214" s="1"/>
      <c r="B214" s="1"/>
      <c r="C214" s="1"/>
      <c r="D214" s="12"/>
      <c r="E214" s="12"/>
    </row>
    <row r="215" spans="1:5" x14ac:dyDescent="0.25">
      <c r="A215" s="1"/>
      <c r="B215" s="1"/>
      <c r="C215" s="1"/>
      <c r="D215" s="12"/>
      <c r="E215" s="12"/>
    </row>
    <row r="216" spans="1:5" x14ac:dyDescent="0.25">
      <c r="A216" s="1"/>
      <c r="B216" s="1"/>
      <c r="C216" s="1"/>
      <c r="D216" s="12"/>
      <c r="E216" s="12"/>
    </row>
    <row r="217" spans="1:5" x14ac:dyDescent="0.25">
      <c r="A217" s="1"/>
      <c r="B217" s="1"/>
      <c r="C217" s="1"/>
      <c r="D217" s="12"/>
      <c r="E217" s="12"/>
    </row>
    <row r="218" spans="1:5" x14ac:dyDescent="0.25">
      <c r="A218" s="1"/>
      <c r="B218" s="1"/>
      <c r="C218" s="1"/>
      <c r="D218" s="12"/>
      <c r="E218" s="12"/>
    </row>
    <row r="219" spans="1:5" x14ac:dyDescent="0.25">
      <c r="A219" s="1"/>
      <c r="B219" s="1"/>
      <c r="C219" s="1"/>
      <c r="D219" s="12"/>
      <c r="E219" s="12"/>
    </row>
    <row r="220" spans="1:5" x14ac:dyDescent="0.25">
      <c r="A220" s="1"/>
      <c r="B220" s="1"/>
      <c r="C220" s="1"/>
      <c r="D220" s="12"/>
      <c r="E220" s="12"/>
    </row>
    <row r="221" spans="1:5" x14ac:dyDescent="0.25">
      <c r="A221" s="1"/>
      <c r="B221" s="1"/>
      <c r="C221" s="1"/>
      <c r="D221" s="12"/>
      <c r="E221" s="12"/>
    </row>
    <row r="222" spans="1:5" x14ac:dyDescent="0.25">
      <c r="A222" s="1"/>
      <c r="B222" s="1"/>
      <c r="C222" s="1"/>
      <c r="D222" s="12"/>
      <c r="E222" s="12"/>
    </row>
    <row r="223" spans="1:5" x14ac:dyDescent="0.25">
      <c r="A223" s="1"/>
      <c r="B223" s="1"/>
      <c r="C223" s="1"/>
      <c r="D223" s="12"/>
      <c r="E223" s="12"/>
    </row>
    <row r="224" spans="1:5" x14ac:dyDescent="0.25">
      <c r="A224" s="1"/>
      <c r="B224" s="1"/>
      <c r="C224" s="1"/>
      <c r="D224" s="12"/>
      <c r="E224" s="12"/>
    </row>
    <row r="225" spans="1:5" x14ac:dyDescent="0.25">
      <c r="A225" s="1"/>
      <c r="B225" s="1"/>
      <c r="C225" s="1"/>
      <c r="D225" s="12"/>
      <c r="E225" s="12"/>
    </row>
    <row r="226" spans="1:5" x14ac:dyDescent="0.25">
      <c r="A226" s="1"/>
      <c r="B226" s="1"/>
      <c r="C226" s="1"/>
      <c r="D226" s="12"/>
      <c r="E226" s="12"/>
    </row>
    <row r="227" spans="1:5" x14ac:dyDescent="0.25">
      <c r="A227" s="1"/>
      <c r="B227" s="1"/>
      <c r="C227" s="1"/>
      <c r="D227" s="12"/>
      <c r="E227" s="12"/>
    </row>
    <row r="228" spans="1:5" x14ac:dyDescent="0.25">
      <c r="A228" s="1"/>
      <c r="B228" s="1"/>
      <c r="C228" s="1"/>
      <c r="D228" s="12"/>
      <c r="E228" s="12"/>
    </row>
    <row r="229" spans="1:5" x14ac:dyDescent="0.25">
      <c r="A229" s="1"/>
      <c r="B229" s="1"/>
      <c r="C229" s="1"/>
      <c r="D229" s="12"/>
      <c r="E229" s="12"/>
    </row>
    <row r="230" spans="1:5" x14ac:dyDescent="0.25">
      <c r="A230" s="1"/>
      <c r="B230" s="1"/>
      <c r="C230" s="1"/>
      <c r="D230" s="12"/>
      <c r="E230" s="12"/>
    </row>
    <row r="231" spans="1:5" x14ac:dyDescent="0.25">
      <c r="A231" s="1"/>
      <c r="B231" s="1"/>
      <c r="C231" s="1"/>
      <c r="D231" s="12"/>
      <c r="E231" s="12"/>
    </row>
    <row r="232" spans="1:5" x14ac:dyDescent="0.25">
      <c r="A232" s="1"/>
      <c r="B232" s="1"/>
      <c r="C232" s="1"/>
      <c r="D232" s="12"/>
      <c r="E232" s="12"/>
    </row>
    <row r="233" spans="1:5" x14ac:dyDescent="0.25">
      <c r="A233" s="1"/>
      <c r="B233" s="1"/>
      <c r="C233" s="1"/>
      <c r="D233" s="12"/>
      <c r="E233" s="12"/>
    </row>
    <row r="234" spans="1:5" x14ac:dyDescent="0.25">
      <c r="A234" s="1"/>
      <c r="B234" s="1"/>
      <c r="C234" s="1"/>
      <c r="D234" s="12"/>
      <c r="E234" s="12"/>
    </row>
    <row r="235" spans="1:5" x14ac:dyDescent="0.25">
      <c r="A235" s="1"/>
      <c r="B235" s="1"/>
      <c r="C235" s="1"/>
      <c r="D235" s="12"/>
      <c r="E235" s="12"/>
    </row>
    <row r="236" spans="1:5" x14ac:dyDescent="0.25">
      <c r="A236" s="1"/>
      <c r="B236" s="1"/>
      <c r="C236" s="1"/>
      <c r="D236" s="12"/>
      <c r="E236" s="12"/>
    </row>
    <row r="237" spans="1:5" x14ac:dyDescent="0.25">
      <c r="A237" s="1"/>
      <c r="B237" s="1"/>
      <c r="C237" s="1"/>
      <c r="D237" s="12"/>
      <c r="E237" s="12"/>
    </row>
    <row r="238" spans="1:5" x14ac:dyDescent="0.25">
      <c r="A238" s="1"/>
      <c r="B238" s="1"/>
      <c r="C238" s="1"/>
      <c r="D238" s="12"/>
      <c r="E238" s="12"/>
    </row>
    <row r="239" spans="1:5" x14ac:dyDescent="0.25">
      <c r="A239" s="1"/>
      <c r="B239" s="1"/>
      <c r="C239" s="1"/>
      <c r="D239" s="12"/>
      <c r="E239" s="12"/>
    </row>
    <row r="240" spans="1:5" x14ac:dyDescent="0.25">
      <c r="A240" s="1"/>
      <c r="B240" s="1"/>
      <c r="C240" s="1"/>
      <c r="D240" s="12"/>
      <c r="E240" s="12"/>
    </row>
    <row r="241" spans="1:5" x14ac:dyDescent="0.25">
      <c r="A241" s="1"/>
      <c r="B241" s="1"/>
      <c r="C241" s="1"/>
      <c r="D241" s="12"/>
      <c r="E241" s="12"/>
    </row>
    <row r="242" spans="1:5" x14ac:dyDescent="0.25">
      <c r="A242" s="1"/>
      <c r="B242" s="1"/>
      <c r="C242" s="1"/>
      <c r="D242" s="12"/>
      <c r="E242" s="12"/>
    </row>
    <row r="243" spans="1:5" x14ac:dyDescent="0.25">
      <c r="A243" s="1"/>
      <c r="B243" s="1"/>
      <c r="C243" s="1"/>
      <c r="D243" s="12"/>
      <c r="E243" s="12"/>
    </row>
    <row r="244" spans="1:5" x14ac:dyDescent="0.25">
      <c r="A244" s="1"/>
      <c r="B244" s="1"/>
      <c r="C244" s="1"/>
      <c r="D244" s="12"/>
      <c r="E244" s="12"/>
    </row>
    <row r="245" spans="1:5" x14ac:dyDescent="0.25">
      <c r="A245" s="1"/>
      <c r="B245" s="1"/>
      <c r="C245" s="1"/>
      <c r="D245" s="12"/>
      <c r="E245" s="12"/>
    </row>
    <row r="246" spans="1:5" x14ac:dyDescent="0.25">
      <c r="A246" s="1"/>
      <c r="B246" s="1"/>
      <c r="C246" s="1"/>
      <c r="D246" s="12"/>
      <c r="E246" s="12"/>
    </row>
    <row r="247" spans="1:5" x14ac:dyDescent="0.25">
      <c r="A247" s="1"/>
      <c r="B247" s="1"/>
      <c r="C247" s="1"/>
      <c r="D247" s="12"/>
      <c r="E247" s="12"/>
    </row>
    <row r="248" spans="1:5" x14ac:dyDescent="0.25">
      <c r="A248" s="1"/>
      <c r="B248" s="1"/>
      <c r="C248" s="1"/>
      <c r="D248" s="12"/>
      <c r="E248" s="12"/>
    </row>
    <row r="249" spans="1:5" x14ac:dyDescent="0.25">
      <c r="A249" s="1"/>
      <c r="B249" s="1"/>
      <c r="C249" s="1"/>
      <c r="D249" s="12"/>
      <c r="E249" s="12"/>
    </row>
    <row r="250" spans="1:5" x14ac:dyDescent="0.25">
      <c r="A250" s="1"/>
      <c r="B250" s="1"/>
      <c r="C250" s="1"/>
      <c r="D250" s="12"/>
      <c r="E250" s="12"/>
    </row>
    <row r="251" spans="1:5" x14ac:dyDescent="0.25">
      <c r="A251" s="1"/>
      <c r="B251" s="1"/>
      <c r="C251" s="1"/>
      <c r="D251" s="12"/>
      <c r="E251" s="12"/>
    </row>
    <row r="252" spans="1:5" x14ac:dyDescent="0.25">
      <c r="A252" s="1"/>
      <c r="B252" s="1"/>
      <c r="C252" s="1"/>
      <c r="D252" s="12"/>
      <c r="E252" s="12"/>
    </row>
    <row r="253" spans="1:5" x14ac:dyDescent="0.25">
      <c r="A253" s="1"/>
      <c r="B253" s="1"/>
      <c r="C253" s="1"/>
      <c r="D253" s="12"/>
      <c r="E253" s="12"/>
    </row>
    <row r="254" spans="1:5" x14ac:dyDescent="0.25">
      <c r="A254" s="1"/>
      <c r="B254" s="1"/>
      <c r="C254" s="1"/>
      <c r="D254" s="12"/>
      <c r="E254" s="12"/>
    </row>
    <row r="255" spans="1:5" x14ac:dyDescent="0.25">
      <c r="A255" s="1"/>
      <c r="B255" s="1"/>
      <c r="C255" s="1"/>
      <c r="D255" s="12"/>
      <c r="E255" s="12"/>
    </row>
    <row r="256" spans="1:5" x14ac:dyDescent="0.25">
      <c r="A256" s="1"/>
      <c r="B256" s="1"/>
      <c r="C256" s="1"/>
      <c r="D256" s="12"/>
      <c r="E256" s="12"/>
    </row>
    <row r="257" spans="1:5" x14ac:dyDescent="0.25">
      <c r="A257" s="1"/>
      <c r="B257" s="1"/>
      <c r="C257" s="1"/>
      <c r="D257" s="12"/>
      <c r="E257" s="12"/>
    </row>
    <row r="258" spans="1:5" x14ac:dyDescent="0.25">
      <c r="A258" s="1"/>
      <c r="B258" s="1"/>
      <c r="C258" s="1"/>
      <c r="D258" s="12"/>
      <c r="E258" s="12"/>
    </row>
    <row r="259" spans="1:5" x14ac:dyDescent="0.25">
      <c r="A259" s="1"/>
      <c r="B259" s="1"/>
      <c r="C259" s="1"/>
      <c r="D259" s="12"/>
      <c r="E259" s="12"/>
    </row>
    <row r="260" spans="1:5" x14ac:dyDescent="0.25">
      <c r="A260" s="1"/>
      <c r="B260" s="1"/>
      <c r="C260" s="1"/>
      <c r="D260" s="12"/>
      <c r="E260" s="12"/>
    </row>
    <row r="261" spans="1:5" x14ac:dyDescent="0.25">
      <c r="A261" s="1"/>
      <c r="B261" s="1"/>
      <c r="C261" s="1"/>
      <c r="D261" s="12"/>
      <c r="E261" s="12"/>
    </row>
    <row r="262" spans="1:5" x14ac:dyDescent="0.25">
      <c r="A262" s="1"/>
      <c r="B262" s="1"/>
      <c r="C262" s="1"/>
      <c r="D262" s="12"/>
      <c r="E262" s="12"/>
    </row>
    <row r="263" spans="1:5" x14ac:dyDescent="0.25">
      <c r="A263" s="1"/>
      <c r="B263" s="1"/>
      <c r="C263" s="1"/>
      <c r="D263" s="12"/>
      <c r="E263" s="12"/>
    </row>
    <row r="264" spans="1:5" x14ac:dyDescent="0.25">
      <c r="A264" s="1"/>
      <c r="B264" s="1"/>
      <c r="C264" s="1"/>
      <c r="D264" s="12"/>
      <c r="E264" s="12"/>
    </row>
    <row r="265" spans="1:5" x14ac:dyDescent="0.25">
      <c r="A265" s="1"/>
      <c r="B265" s="1"/>
      <c r="C265" s="1"/>
      <c r="D265" s="12"/>
      <c r="E265" s="12"/>
    </row>
    <row r="266" spans="1:5" x14ac:dyDescent="0.25">
      <c r="A266" s="1"/>
      <c r="B266" s="1"/>
      <c r="C266" s="1"/>
      <c r="D266" s="12"/>
      <c r="E266" s="12"/>
    </row>
    <row r="267" spans="1:5" x14ac:dyDescent="0.25">
      <c r="A267" s="1"/>
      <c r="B267" s="1"/>
      <c r="C267" s="1"/>
      <c r="D267" s="12"/>
      <c r="E267" s="12"/>
    </row>
    <row r="268" spans="1:5" x14ac:dyDescent="0.25">
      <c r="A268" s="1"/>
      <c r="B268" s="1"/>
      <c r="C268" s="1"/>
      <c r="D268" s="12"/>
      <c r="E268" s="12"/>
    </row>
    <row r="269" spans="1:5" x14ac:dyDescent="0.25">
      <c r="A269" s="1"/>
      <c r="B269" s="1"/>
      <c r="C269" s="1"/>
      <c r="D269" s="12"/>
      <c r="E269" s="12"/>
    </row>
    <row r="270" spans="1:5" x14ac:dyDescent="0.25">
      <c r="A270" s="1"/>
      <c r="B270" s="1"/>
      <c r="C270" s="1"/>
      <c r="D270" s="12"/>
      <c r="E270" s="12"/>
    </row>
    <row r="271" spans="1:5" x14ac:dyDescent="0.25">
      <c r="A271" s="1"/>
      <c r="B271" s="1"/>
      <c r="C271" s="1"/>
      <c r="D271" s="12"/>
      <c r="E271" s="12"/>
    </row>
    <row r="272" spans="1:5" x14ac:dyDescent="0.25">
      <c r="A272" s="1"/>
      <c r="B272" s="1"/>
      <c r="C272" s="1"/>
      <c r="D272" s="12"/>
      <c r="E272" s="12"/>
    </row>
    <row r="273" spans="1:5" x14ac:dyDescent="0.25">
      <c r="A273" s="1"/>
      <c r="B273" s="1"/>
      <c r="C273" s="1"/>
      <c r="D273" s="12"/>
      <c r="E273" s="12"/>
    </row>
    <row r="274" spans="1:5" x14ac:dyDescent="0.25">
      <c r="A274" s="1"/>
      <c r="B274" s="1"/>
      <c r="C274" s="1"/>
      <c r="D274" s="12"/>
      <c r="E274" s="12"/>
    </row>
    <row r="275" spans="1:5" x14ac:dyDescent="0.25">
      <c r="A275" s="1"/>
      <c r="B275" s="1"/>
      <c r="C275" s="1"/>
      <c r="D275" s="12"/>
      <c r="E275" s="12"/>
    </row>
    <row r="276" spans="1:5" x14ac:dyDescent="0.25">
      <c r="A276" s="1"/>
      <c r="B276" s="1"/>
      <c r="C276" s="1"/>
      <c r="D276" s="12"/>
      <c r="E276" s="12"/>
    </row>
    <row r="277" spans="1:5" x14ac:dyDescent="0.25">
      <c r="A277" s="1"/>
      <c r="B277" s="1"/>
      <c r="C277" s="1"/>
      <c r="D277" s="12"/>
      <c r="E277" s="12"/>
    </row>
    <row r="278" spans="1:5" x14ac:dyDescent="0.25">
      <c r="A278" s="1"/>
      <c r="B278" s="1"/>
      <c r="C278" s="1"/>
      <c r="D278" s="12"/>
      <c r="E278" s="12"/>
    </row>
    <row r="279" spans="1:5" x14ac:dyDescent="0.25">
      <c r="A279" s="1"/>
      <c r="B279" s="1"/>
      <c r="C279" s="1"/>
      <c r="D279" s="12"/>
      <c r="E279" s="12"/>
    </row>
    <row r="280" spans="1:5" x14ac:dyDescent="0.25">
      <c r="A280" s="1"/>
      <c r="B280" s="1"/>
      <c r="C280" s="1"/>
      <c r="D280" s="12"/>
      <c r="E280" s="12"/>
    </row>
    <row r="281" spans="1:5" x14ac:dyDescent="0.25">
      <c r="A281" s="1"/>
      <c r="B281" s="1"/>
      <c r="C281" s="1"/>
      <c r="D281" s="12"/>
      <c r="E281" s="12"/>
    </row>
    <row r="282" spans="1:5" x14ac:dyDescent="0.25">
      <c r="A282" s="1"/>
      <c r="B282" s="1"/>
      <c r="C282" s="1"/>
      <c r="D282" s="12"/>
      <c r="E282" s="12"/>
    </row>
    <row r="283" spans="1:5" x14ac:dyDescent="0.25">
      <c r="A283" s="1"/>
      <c r="B283" s="1"/>
      <c r="C283" s="1"/>
      <c r="D283" s="12"/>
      <c r="E283" s="12"/>
    </row>
    <row r="284" spans="1:5" x14ac:dyDescent="0.25">
      <c r="A284" s="1"/>
      <c r="B284" s="1"/>
      <c r="C284" s="1"/>
      <c r="D284" s="12"/>
      <c r="E284" s="12"/>
    </row>
    <row r="285" spans="1:5" x14ac:dyDescent="0.25">
      <c r="A285" s="1"/>
      <c r="B285" s="1"/>
      <c r="C285" s="1"/>
      <c r="D285" s="12"/>
      <c r="E285" s="12"/>
    </row>
    <row r="286" spans="1:5" x14ac:dyDescent="0.25">
      <c r="A286" s="1"/>
      <c r="B286" s="1"/>
      <c r="C286" s="1"/>
      <c r="D286" s="12"/>
      <c r="E286" s="12"/>
    </row>
    <row r="287" spans="1:5" x14ac:dyDescent="0.25">
      <c r="A287" s="1"/>
      <c r="B287" s="1"/>
      <c r="C287" s="1"/>
      <c r="D287" s="12"/>
      <c r="E287" s="12"/>
    </row>
    <row r="288" spans="1:5" x14ac:dyDescent="0.25">
      <c r="A288" s="1"/>
      <c r="B288" s="1"/>
      <c r="C288" s="1"/>
      <c r="D288" s="12"/>
      <c r="E288" s="12"/>
    </row>
    <row r="289" spans="1:5" x14ac:dyDescent="0.25">
      <c r="A289" s="1"/>
      <c r="B289" s="1"/>
      <c r="C289" s="1"/>
      <c r="D289" s="12"/>
      <c r="E289" s="12"/>
    </row>
    <row r="290" spans="1:5" x14ac:dyDescent="0.25">
      <c r="A290" s="1"/>
      <c r="B290" s="1"/>
      <c r="C290" s="1"/>
      <c r="D290" s="12"/>
      <c r="E290" s="12"/>
    </row>
    <row r="291" spans="1:5" x14ac:dyDescent="0.25">
      <c r="A291" s="1"/>
      <c r="B291" s="1"/>
      <c r="C291" s="1"/>
      <c r="D291" s="12"/>
      <c r="E291" s="12"/>
    </row>
    <row r="292" spans="1:5" x14ac:dyDescent="0.25">
      <c r="A292" s="1"/>
      <c r="B292" s="1"/>
      <c r="C292" s="1"/>
      <c r="D292" s="12"/>
      <c r="E292" s="12"/>
    </row>
    <row r="293" spans="1:5" x14ac:dyDescent="0.25">
      <c r="A293" s="1"/>
      <c r="B293" s="1"/>
      <c r="C293" s="1"/>
      <c r="D293" s="12"/>
      <c r="E293" s="12"/>
    </row>
    <row r="294" spans="1:5" x14ac:dyDescent="0.25">
      <c r="A294" s="1"/>
      <c r="B294" s="1"/>
      <c r="C294" s="1"/>
      <c r="D294" s="12"/>
      <c r="E294" s="12"/>
    </row>
    <row r="295" spans="1:5" x14ac:dyDescent="0.25">
      <c r="A295" s="1"/>
      <c r="B295" s="1"/>
      <c r="C295" s="1"/>
      <c r="D295" s="12"/>
      <c r="E295" s="12"/>
    </row>
    <row r="296" spans="1:5" x14ac:dyDescent="0.25">
      <c r="A296" s="1"/>
      <c r="B296" s="1"/>
      <c r="C296" s="1"/>
      <c r="D296" s="12"/>
      <c r="E296" s="12"/>
    </row>
    <row r="297" spans="1:5" x14ac:dyDescent="0.25">
      <c r="A297" s="1"/>
      <c r="B297" s="1"/>
      <c r="C297" s="1"/>
      <c r="D297" s="12"/>
      <c r="E297" s="12"/>
    </row>
    <row r="298" spans="1:5" x14ac:dyDescent="0.25">
      <c r="A298" s="1"/>
      <c r="B298" s="1"/>
      <c r="C298" s="1"/>
      <c r="D298" s="12"/>
      <c r="E298" s="12"/>
    </row>
    <row r="299" spans="1:5" x14ac:dyDescent="0.25">
      <c r="A299" s="1"/>
      <c r="B299" s="1"/>
      <c r="C299" s="1"/>
      <c r="D299" s="12"/>
      <c r="E299" s="12"/>
    </row>
    <row r="300" spans="1:5" x14ac:dyDescent="0.25">
      <c r="A300" s="1"/>
      <c r="B300" s="1"/>
      <c r="C300" s="1"/>
      <c r="D300" s="12"/>
      <c r="E300" s="12"/>
    </row>
    <row r="301" spans="1:5" x14ac:dyDescent="0.25">
      <c r="A301" s="1"/>
      <c r="B301" s="1"/>
      <c r="C301" s="1"/>
      <c r="D301" s="12"/>
      <c r="E301" s="12"/>
    </row>
    <row r="302" spans="1:5" x14ac:dyDescent="0.25">
      <c r="A302" s="1"/>
      <c r="B302" s="1"/>
      <c r="C302" s="1"/>
      <c r="D302" s="12"/>
      <c r="E302" s="12"/>
    </row>
    <row r="303" spans="1:5" x14ac:dyDescent="0.25">
      <c r="A303" s="1"/>
      <c r="B303" s="1"/>
      <c r="C303" s="1"/>
      <c r="D303" s="12"/>
      <c r="E303" s="12"/>
    </row>
    <row r="304" spans="1:5" x14ac:dyDescent="0.25">
      <c r="A304" s="1"/>
      <c r="B304" s="1"/>
      <c r="C304" s="1"/>
      <c r="D304" s="12"/>
      <c r="E304" s="12"/>
    </row>
    <row r="305" spans="1:5" x14ac:dyDescent="0.25">
      <c r="A305" s="1"/>
      <c r="B305" s="1"/>
      <c r="C305" s="1"/>
      <c r="D305" s="12"/>
      <c r="E305" s="12"/>
    </row>
    <row r="306" spans="1:5" x14ac:dyDescent="0.25">
      <c r="A306" s="1"/>
      <c r="B306" s="1"/>
      <c r="C306" s="1"/>
      <c r="D306" s="12"/>
      <c r="E306" s="12"/>
    </row>
    <row r="307" spans="1:5" x14ac:dyDescent="0.25">
      <c r="A307" s="1"/>
      <c r="B307" s="1"/>
      <c r="C307" s="1"/>
      <c r="D307" s="12"/>
      <c r="E307" s="12"/>
    </row>
    <row r="308" spans="1:5" x14ac:dyDescent="0.25">
      <c r="A308" s="1"/>
      <c r="B308" s="1"/>
      <c r="C308" s="1"/>
      <c r="D308" s="12"/>
      <c r="E308" s="12"/>
    </row>
    <row r="309" spans="1:5" x14ac:dyDescent="0.25">
      <c r="A309" s="1"/>
      <c r="B309" s="1"/>
      <c r="C309" s="1"/>
      <c r="D309" s="12"/>
      <c r="E309" s="12"/>
    </row>
    <row r="310" spans="1:5" x14ac:dyDescent="0.25">
      <c r="A310" s="1"/>
      <c r="B310" s="1"/>
      <c r="C310" s="1"/>
      <c r="D310" s="12"/>
      <c r="E310" s="12"/>
    </row>
    <row r="311" spans="1:5" x14ac:dyDescent="0.25">
      <c r="A311" s="1"/>
      <c r="B311" s="1"/>
      <c r="C311" s="1"/>
      <c r="D311" s="12"/>
      <c r="E311" s="12"/>
    </row>
    <row r="312" spans="1:5" x14ac:dyDescent="0.25">
      <c r="A312" s="1"/>
      <c r="B312" s="1"/>
      <c r="C312" s="1"/>
      <c r="D312" s="12"/>
      <c r="E312" s="12"/>
    </row>
    <row r="313" spans="1:5" x14ac:dyDescent="0.25">
      <c r="A313" s="1"/>
      <c r="B313" s="1"/>
      <c r="C313" s="1"/>
      <c r="D313" s="12"/>
      <c r="E313" s="12"/>
    </row>
    <row r="314" spans="1:5" x14ac:dyDescent="0.25">
      <c r="A314" s="1"/>
      <c r="B314" s="1"/>
      <c r="C314" s="1"/>
      <c r="D314" s="12"/>
      <c r="E314" s="12"/>
    </row>
    <row r="315" spans="1:5" x14ac:dyDescent="0.25">
      <c r="A315" s="1"/>
      <c r="B315" s="1"/>
      <c r="C315" s="1"/>
      <c r="D315" s="12"/>
      <c r="E315" s="12"/>
    </row>
    <row r="316" spans="1:5" x14ac:dyDescent="0.25">
      <c r="A316" s="1"/>
      <c r="B316" s="1"/>
      <c r="C316" s="1"/>
      <c r="D316" s="12"/>
      <c r="E316" s="12"/>
    </row>
    <row r="317" spans="1:5" x14ac:dyDescent="0.25">
      <c r="A317" s="1"/>
      <c r="B317" s="1"/>
      <c r="C317" s="1"/>
      <c r="D317" s="12"/>
      <c r="E317" s="12"/>
    </row>
    <row r="318" spans="1:5" x14ac:dyDescent="0.25">
      <c r="A318" s="1"/>
      <c r="B318" s="1"/>
      <c r="C318" s="1"/>
      <c r="D318" s="12"/>
      <c r="E318" s="12"/>
    </row>
    <row r="319" spans="1:5" x14ac:dyDescent="0.25">
      <c r="A319" s="1"/>
      <c r="B319" s="1"/>
      <c r="C319" s="1"/>
      <c r="D319" s="12"/>
      <c r="E319" s="12"/>
    </row>
    <row r="320" spans="1:5" x14ac:dyDescent="0.25">
      <c r="A320" s="1"/>
      <c r="B320" s="1"/>
      <c r="C320" s="1"/>
      <c r="D320" s="12"/>
      <c r="E320" s="12"/>
    </row>
    <row r="321" spans="1:5" x14ac:dyDescent="0.25">
      <c r="A321" s="1"/>
      <c r="B321" s="1"/>
      <c r="C321" s="1"/>
      <c r="D321" s="12"/>
      <c r="E321" s="12"/>
    </row>
    <row r="322" spans="1:5" x14ac:dyDescent="0.25">
      <c r="A322" s="1"/>
      <c r="B322" s="1"/>
      <c r="C322" s="1"/>
      <c r="D322" s="12"/>
      <c r="E322" s="12"/>
    </row>
    <row r="323" spans="1:5" x14ac:dyDescent="0.25">
      <c r="A323" s="1"/>
      <c r="B323" s="1"/>
      <c r="C323" s="1"/>
      <c r="D323" s="12"/>
      <c r="E323" s="12"/>
    </row>
    <row r="324" spans="1:5" x14ac:dyDescent="0.25">
      <c r="A324" s="1"/>
      <c r="B324" s="1"/>
      <c r="C324" s="1"/>
      <c r="D324" s="12"/>
      <c r="E324" s="12"/>
    </row>
  </sheetData>
  <sheetProtection algorithmName="SHA-512" hashValue="/LWWibrxnOdd45lNU/lIb79zmd7IdoKcGN2bcLG64pQ5UJwYVjEj2woLDL1VzmDFxzQ6ahqht9p9/zugA7bKHQ==" saltValue="RyskO3EF0IY7pS5I/EV3Cw==" spinCount="100000" sheet="1" objects="1" scenarios="1"/>
  <sortState xmlns:xlrd2="http://schemas.microsoft.com/office/spreadsheetml/2017/richdata2" ref="A7:E64">
    <sortCondition ref="B7:B64"/>
  </sortState>
  <mergeCells count="4">
    <mergeCell ref="B1:C1"/>
    <mergeCell ref="A80:B80"/>
    <mergeCell ref="A3:D3"/>
    <mergeCell ref="A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EF01-96E4-4DE5-8D22-0EC271FB99AA}">
  <dimension ref="A1:H348"/>
  <sheetViews>
    <sheetView topLeftCell="A85" workbookViewId="0">
      <selection activeCell="B115" activeCellId="2" sqref="A3:D4 F7:F98 B115"/>
    </sheetView>
  </sheetViews>
  <sheetFormatPr defaultColWidth="9.140625" defaultRowHeight="15" x14ac:dyDescent="0.25"/>
  <cols>
    <col min="1" max="1" width="9.140625" style="14"/>
    <col min="2" max="2" width="41.42578125" style="14" customWidth="1"/>
    <col min="3" max="3" width="47.85546875" style="14" customWidth="1"/>
    <col min="4" max="5" width="10.5703125" style="20" customWidth="1"/>
    <col min="6" max="6" width="14.5703125" style="89" customWidth="1"/>
    <col min="7" max="7" width="14.5703125" style="19" customWidth="1"/>
    <col min="8" max="16384" width="9.140625" style="14"/>
  </cols>
  <sheetData>
    <row r="1" spans="1:8" ht="15.75" x14ac:dyDescent="0.25">
      <c r="A1" s="1"/>
      <c r="B1" s="96" t="s">
        <v>845</v>
      </c>
      <c r="C1" s="96"/>
      <c r="D1" s="3"/>
      <c r="E1" s="4"/>
      <c r="F1" s="88"/>
      <c r="G1" s="29"/>
    </row>
    <row r="2" spans="1:8" x14ac:dyDescent="0.25">
      <c r="A2" s="1"/>
      <c r="B2" s="17"/>
      <c r="C2" s="17"/>
      <c r="D2" s="18"/>
      <c r="E2" s="18"/>
    </row>
    <row r="3" spans="1:8" customFormat="1" x14ac:dyDescent="0.25">
      <c r="A3" s="97" t="s">
        <v>846</v>
      </c>
      <c r="B3" s="97"/>
      <c r="C3" s="97"/>
      <c r="D3" s="97"/>
      <c r="F3" s="90"/>
      <c r="G3" s="86"/>
      <c r="H3" s="32"/>
    </row>
    <row r="4" spans="1:8" customFormat="1" x14ac:dyDescent="0.25">
      <c r="A4" s="97" t="s">
        <v>847</v>
      </c>
      <c r="B4" s="97"/>
      <c r="C4" s="97"/>
      <c r="D4" s="97"/>
      <c r="F4" s="90"/>
      <c r="G4" s="86"/>
      <c r="H4" s="32"/>
    </row>
    <row r="5" spans="1:8" customFormat="1" x14ac:dyDescent="0.25">
      <c r="A5" s="31"/>
      <c r="B5" s="31"/>
      <c r="C5" s="31"/>
      <c r="D5" s="31"/>
      <c r="F5" s="90"/>
      <c r="G5" s="86"/>
      <c r="H5" s="32"/>
    </row>
    <row r="6" spans="1:8" ht="30" x14ac:dyDescent="0.25">
      <c r="A6" s="25" t="s">
        <v>0</v>
      </c>
      <c r="B6" s="25" t="s">
        <v>1</v>
      </c>
      <c r="C6" s="6" t="s">
        <v>578</v>
      </c>
      <c r="D6" s="23" t="s">
        <v>196</v>
      </c>
      <c r="E6" s="7" t="s">
        <v>840</v>
      </c>
      <c r="F6" s="91" t="s">
        <v>818</v>
      </c>
      <c r="G6" s="13" t="s">
        <v>819</v>
      </c>
    </row>
    <row r="7" spans="1:8" x14ac:dyDescent="0.25">
      <c r="A7" s="9">
        <v>1</v>
      </c>
      <c r="B7" s="8" t="s">
        <v>802</v>
      </c>
      <c r="C7" s="8" t="s">
        <v>801</v>
      </c>
      <c r="D7" s="9" t="s">
        <v>199</v>
      </c>
      <c r="E7" s="16">
        <v>220</v>
      </c>
      <c r="F7" s="92"/>
      <c r="G7" s="15">
        <f t="shared" ref="G7:G70" si="0">E7*ROUND(F7,2)</f>
        <v>0</v>
      </c>
    </row>
    <row r="8" spans="1:8" x14ac:dyDescent="0.25">
      <c r="A8" s="9">
        <v>2</v>
      </c>
      <c r="B8" s="8" t="s">
        <v>817</v>
      </c>
      <c r="C8" s="8" t="s">
        <v>809</v>
      </c>
      <c r="D8" s="9" t="s">
        <v>199</v>
      </c>
      <c r="E8" s="24">
        <v>45</v>
      </c>
      <c r="F8" s="92"/>
      <c r="G8" s="15">
        <f t="shared" si="0"/>
        <v>0</v>
      </c>
    </row>
    <row r="9" spans="1:8" x14ac:dyDescent="0.25">
      <c r="A9" s="9">
        <v>3</v>
      </c>
      <c r="B9" s="8" t="s">
        <v>800</v>
      </c>
      <c r="C9" s="8" t="s">
        <v>287</v>
      </c>
      <c r="D9" s="9" t="s">
        <v>199</v>
      </c>
      <c r="E9" s="16">
        <v>2000</v>
      </c>
      <c r="F9" s="92"/>
      <c r="G9" s="15">
        <f t="shared" si="0"/>
        <v>0</v>
      </c>
    </row>
    <row r="10" spans="1:8" x14ac:dyDescent="0.25">
      <c r="A10" s="9">
        <v>4</v>
      </c>
      <c r="B10" s="8" t="s">
        <v>799</v>
      </c>
      <c r="C10" s="8" t="s">
        <v>798</v>
      </c>
      <c r="D10" s="9" t="s">
        <v>439</v>
      </c>
      <c r="E10" s="16">
        <v>310</v>
      </c>
      <c r="F10" s="92"/>
      <c r="G10" s="15">
        <f t="shared" si="0"/>
        <v>0</v>
      </c>
    </row>
    <row r="11" spans="1:8" x14ac:dyDescent="0.25">
      <c r="A11" s="9">
        <v>5</v>
      </c>
      <c r="B11" s="8" t="s">
        <v>797</v>
      </c>
      <c r="C11" s="8" t="s">
        <v>791</v>
      </c>
      <c r="D11" s="9" t="s">
        <v>199</v>
      </c>
      <c r="E11" s="16">
        <v>50</v>
      </c>
      <c r="F11" s="92"/>
      <c r="G11" s="15">
        <f t="shared" si="0"/>
        <v>0</v>
      </c>
    </row>
    <row r="12" spans="1:8" x14ac:dyDescent="0.25">
      <c r="A12" s="9">
        <v>6</v>
      </c>
      <c r="B12" s="8" t="s">
        <v>796</v>
      </c>
      <c r="C12" s="8" t="s">
        <v>791</v>
      </c>
      <c r="D12" s="9" t="s">
        <v>199</v>
      </c>
      <c r="E12" s="16">
        <v>20</v>
      </c>
      <c r="F12" s="92"/>
      <c r="G12" s="15">
        <f t="shared" si="0"/>
        <v>0</v>
      </c>
    </row>
    <row r="13" spans="1:8" x14ac:dyDescent="0.25">
      <c r="A13" s="9">
        <v>7</v>
      </c>
      <c r="B13" s="8" t="s">
        <v>795</v>
      </c>
      <c r="C13" s="8" t="s">
        <v>791</v>
      </c>
      <c r="D13" s="9" t="s">
        <v>199</v>
      </c>
      <c r="E13" s="16">
        <v>38</v>
      </c>
      <c r="F13" s="92"/>
      <c r="G13" s="15">
        <f t="shared" si="0"/>
        <v>0</v>
      </c>
    </row>
    <row r="14" spans="1:8" x14ac:dyDescent="0.25">
      <c r="A14" s="9">
        <v>8</v>
      </c>
      <c r="B14" s="8" t="s">
        <v>794</v>
      </c>
      <c r="C14" s="8" t="s">
        <v>791</v>
      </c>
      <c r="D14" s="9" t="s">
        <v>199</v>
      </c>
      <c r="E14" s="16">
        <v>38</v>
      </c>
      <c r="F14" s="92"/>
      <c r="G14" s="15">
        <f t="shared" si="0"/>
        <v>0</v>
      </c>
    </row>
    <row r="15" spans="1:8" x14ac:dyDescent="0.25">
      <c r="A15" s="9">
        <v>9</v>
      </c>
      <c r="B15" s="8" t="s">
        <v>793</v>
      </c>
      <c r="C15" s="8" t="s">
        <v>791</v>
      </c>
      <c r="D15" s="9" t="s">
        <v>199</v>
      </c>
      <c r="E15" s="16">
        <v>50</v>
      </c>
      <c r="F15" s="92"/>
      <c r="G15" s="15">
        <f t="shared" si="0"/>
        <v>0</v>
      </c>
    </row>
    <row r="16" spans="1:8" x14ac:dyDescent="0.25">
      <c r="A16" s="9">
        <v>10</v>
      </c>
      <c r="B16" s="8" t="s">
        <v>792</v>
      </c>
      <c r="C16" s="8" t="s">
        <v>791</v>
      </c>
      <c r="D16" s="9" t="s">
        <v>199</v>
      </c>
      <c r="E16" s="16">
        <v>50</v>
      </c>
      <c r="F16" s="92"/>
      <c r="G16" s="15">
        <f t="shared" si="0"/>
        <v>0</v>
      </c>
    </row>
    <row r="17" spans="1:7" x14ac:dyDescent="0.25">
      <c r="A17" s="9">
        <v>11</v>
      </c>
      <c r="B17" s="8" t="s">
        <v>790</v>
      </c>
      <c r="C17" s="8" t="s">
        <v>788</v>
      </c>
      <c r="D17" s="9" t="s">
        <v>439</v>
      </c>
      <c r="E17" s="16">
        <v>500</v>
      </c>
      <c r="F17" s="92"/>
      <c r="G17" s="15">
        <f t="shared" si="0"/>
        <v>0</v>
      </c>
    </row>
    <row r="18" spans="1:7" x14ac:dyDescent="0.25">
      <c r="A18" s="9">
        <v>12</v>
      </c>
      <c r="B18" s="8" t="s">
        <v>789</v>
      </c>
      <c r="C18" s="8" t="s">
        <v>788</v>
      </c>
      <c r="D18" s="9" t="s">
        <v>439</v>
      </c>
      <c r="E18" s="16">
        <v>500</v>
      </c>
      <c r="F18" s="92"/>
      <c r="G18" s="15">
        <f t="shared" si="0"/>
        <v>0</v>
      </c>
    </row>
    <row r="19" spans="1:7" x14ac:dyDescent="0.25">
      <c r="A19" s="9">
        <v>13</v>
      </c>
      <c r="B19" s="8" t="s">
        <v>787</v>
      </c>
      <c r="C19" s="8"/>
      <c r="D19" s="9" t="s">
        <v>199</v>
      </c>
      <c r="E19" s="16">
        <v>200</v>
      </c>
      <c r="F19" s="92"/>
      <c r="G19" s="15">
        <f t="shared" si="0"/>
        <v>0</v>
      </c>
    </row>
    <row r="20" spans="1:7" x14ac:dyDescent="0.25">
      <c r="A20" s="9">
        <v>14</v>
      </c>
      <c r="B20" s="8" t="s">
        <v>786</v>
      </c>
      <c r="C20" s="8"/>
      <c r="D20" s="9" t="s">
        <v>199</v>
      </c>
      <c r="E20" s="16">
        <v>200</v>
      </c>
      <c r="F20" s="92"/>
      <c r="G20" s="15">
        <f t="shared" si="0"/>
        <v>0</v>
      </c>
    </row>
    <row r="21" spans="1:7" x14ac:dyDescent="0.25">
      <c r="A21" s="9">
        <v>15</v>
      </c>
      <c r="B21" s="8" t="s">
        <v>785</v>
      </c>
      <c r="C21" s="8"/>
      <c r="D21" s="9" t="s">
        <v>199</v>
      </c>
      <c r="E21" s="16">
        <v>200</v>
      </c>
      <c r="F21" s="92"/>
      <c r="G21" s="15">
        <f t="shared" si="0"/>
        <v>0</v>
      </c>
    </row>
    <row r="22" spans="1:7" x14ac:dyDescent="0.25">
      <c r="A22" s="9">
        <v>16</v>
      </c>
      <c r="B22" s="8" t="s">
        <v>784</v>
      </c>
      <c r="C22" s="8"/>
      <c r="D22" s="9" t="s">
        <v>199</v>
      </c>
      <c r="E22" s="16">
        <v>200</v>
      </c>
      <c r="F22" s="92"/>
      <c r="G22" s="15">
        <f t="shared" si="0"/>
        <v>0</v>
      </c>
    </row>
    <row r="23" spans="1:7" x14ac:dyDescent="0.25">
      <c r="A23" s="9">
        <v>17</v>
      </c>
      <c r="B23" s="8" t="s">
        <v>783</v>
      </c>
      <c r="C23" s="8"/>
      <c r="D23" s="9" t="s">
        <v>199</v>
      </c>
      <c r="E23" s="16">
        <v>200</v>
      </c>
      <c r="F23" s="92"/>
      <c r="G23" s="15">
        <f t="shared" si="0"/>
        <v>0</v>
      </c>
    </row>
    <row r="24" spans="1:7" x14ac:dyDescent="0.25">
      <c r="A24" s="9">
        <v>18</v>
      </c>
      <c r="B24" s="8" t="s">
        <v>782</v>
      </c>
      <c r="C24" s="8"/>
      <c r="D24" s="9" t="s">
        <v>781</v>
      </c>
      <c r="E24" s="16">
        <v>2000</v>
      </c>
      <c r="F24" s="92"/>
      <c r="G24" s="15">
        <f t="shared" si="0"/>
        <v>0</v>
      </c>
    </row>
    <row r="25" spans="1:7" ht="30" x14ac:dyDescent="0.25">
      <c r="A25" s="9">
        <v>19</v>
      </c>
      <c r="B25" s="8" t="s">
        <v>880</v>
      </c>
      <c r="C25" s="8"/>
      <c r="D25" s="9" t="s">
        <v>781</v>
      </c>
      <c r="E25" s="16">
        <v>1600</v>
      </c>
      <c r="F25" s="92"/>
      <c r="G25" s="15">
        <f t="shared" si="0"/>
        <v>0</v>
      </c>
    </row>
    <row r="26" spans="1:7" x14ac:dyDescent="0.25">
      <c r="A26" s="9">
        <v>20</v>
      </c>
      <c r="B26" s="8" t="s">
        <v>780</v>
      </c>
      <c r="C26" s="8"/>
      <c r="D26" s="9" t="s">
        <v>207</v>
      </c>
      <c r="E26" s="16">
        <v>500</v>
      </c>
      <c r="F26" s="92"/>
      <c r="G26" s="15">
        <f t="shared" si="0"/>
        <v>0</v>
      </c>
    </row>
    <row r="27" spans="1:7" x14ac:dyDescent="0.25">
      <c r="A27" s="9">
        <v>21</v>
      </c>
      <c r="B27" s="8" t="s">
        <v>779</v>
      </c>
      <c r="C27" s="8" t="s">
        <v>778</v>
      </c>
      <c r="D27" s="9" t="s">
        <v>207</v>
      </c>
      <c r="E27" s="16">
        <v>1000</v>
      </c>
      <c r="F27" s="92"/>
      <c r="G27" s="15">
        <f t="shared" si="0"/>
        <v>0</v>
      </c>
    </row>
    <row r="28" spans="1:7" x14ac:dyDescent="0.25">
      <c r="A28" s="9">
        <v>22</v>
      </c>
      <c r="B28" s="8" t="s">
        <v>735</v>
      </c>
      <c r="C28" s="8" t="s">
        <v>753</v>
      </c>
      <c r="D28" s="9" t="s">
        <v>439</v>
      </c>
      <c r="E28" s="16">
        <v>80</v>
      </c>
      <c r="F28" s="92"/>
      <c r="G28" s="15">
        <f t="shared" si="0"/>
        <v>0</v>
      </c>
    </row>
    <row r="29" spans="1:7" x14ac:dyDescent="0.25">
      <c r="A29" s="9">
        <v>23</v>
      </c>
      <c r="B29" s="8" t="s">
        <v>735</v>
      </c>
      <c r="C29" s="8" t="s">
        <v>752</v>
      </c>
      <c r="D29" s="9" t="s">
        <v>439</v>
      </c>
      <c r="E29" s="16">
        <v>80</v>
      </c>
      <c r="F29" s="92"/>
      <c r="G29" s="15">
        <f t="shared" si="0"/>
        <v>0</v>
      </c>
    </row>
    <row r="30" spans="1:7" x14ac:dyDescent="0.25">
      <c r="A30" s="9">
        <v>24</v>
      </c>
      <c r="B30" s="8" t="s">
        <v>735</v>
      </c>
      <c r="C30" s="8" t="s">
        <v>751</v>
      </c>
      <c r="D30" s="9" t="s">
        <v>439</v>
      </c>
      <c r="E30" s="16">
        <v>80</v>
      </c>
      <c r="F30" s="92"/>
      <c r="G30" s="15">
        <f t="shared" si="0"/>
        <v>0</v>
      </c>
    </row>
    <row r="31" spans="1:7" x14ac:dyDescent="0.25">
      <c r="A31" s="9">
        <v>25</v>
      </c>
      <c r="B31" s="8" t="s">
        <v>735</v>
      </c>
      <c r="C31" s="8" t="s">
        <v>750</v>
      </c>
      <c r="D31" s="9" t="s">
        <v>439</v>
      </c>
      <c r="E31" s="16">
        <v>80</v>
      </c>
      <c r="F31" s="92"/>
      <c r="G31" s="15">
        <f t="shared" si="0"/>
        <v>0</v>
      </c>
    </row>
    <row r="32" spans="1:7" x14ac:dyDescent="0.25">
      <c r="A32" s="9">
        <v>26</v>
      </c>
      <c r="B32" s="8" t="s">
        <v>735</v>
      </c>
      <c r="C32" s="8" t="s">
        <v>749</v>
      </c>
      <c r="D32" s="9" t="s">
        <v>439</v>
      </c>
      <c r="E32" s="16">
        <v>80</v>
      </c>
      <c r="F32" s="92"/>
      <c r="G32" s="15">
        <f t="shared" si="0"/>
        <v>0</v>
      </c>
    </row>
    <row r="33" spans="1:7" x14ac:dyDescent="0.25">
      <c r="A33" s="9">
        <v>27</v>
      </c>
      <c r="B33" s="8" t="s">
        <v>735</v>
      </c>
      <c r="C33" s="8" t="s">
        <v>748</v>
      </c>
      <c r="D33" s="9" t="s">
        <v>439</v>
      </c>
      <c r="E33" s="16">
        <v>80</v>
      </c>
      <c r="F33" s="92"/>
      <c r="G33" s="15">
        <f t="shared" si="0"/>
        <v>0</v>
      </c>
    </row>
    <row r="34" spans="1:7" x14ac:dyDescent="0.25">
      <c r="A34" s="9">
        <v>28</v>
      </c>
      <c r="B34" s="8" t="s">
        <v>735</v>
      </c>
      <c r="C34" s="8" t="s">
        <v>747</v>
      </c>
      <c r="D34" s="9" t="s">
        <v>439</v>
      </c>
      <c r="E34" s="16">
        <v>80</v>
      </c>
      <c r="F34" s="92"/>
      <c r="G34" s="15">
        <f t="shared" si="0"/>
        <v>0</v>
      </c>
    </row>
    <row r="35" spans="1:7" x14ac:dyDescent="0.25">
      <c r="A35" s="9">
        <v>29</v>
      </c>
      <c r="B35" s="8" t="s">
        <v>735</v>
      </c>
      <c r="C35" s="8" t="s">
        <v>746</v>
      </c>
      <c r="D35" s="9" t="s">
        <v>439</v>
      </c>
      <c r="E35" s="16">
        <v>80</v>
      </c>
      <c r="F35" s="92"/>
      <c r="G35" s="15">
        <f t="shared" si="0"/>
        <v>0</v>
      </c>
    </row>
    <row r="36" spans="1:7" x14ac:dyDescent="0.25">
      <c r="A36" s="9">
        <v>30</v>
      </c>
      <c r="B36" s="8" t="s">
        <v>735</v>
      </c>
      <c r="C36" s="8" t="s">
        <v>745</v>
      </c>
      <c r="D36" s="9" t="s">
        <v>439</v>
      </c>
      <c r="E36" s="16">
        <v>80</v>
      </c>
      <c r="F36" s="92"/>
      <c r="G36" s="15">
        <f t="shared" si="0"/>
        <v>0</v>
      </c>
    </row>
    <row r="37" spans="1:7" x14ac:dyDescent="0.25">
      <c r="A37" s="9">
        <v>31</v>
      </c>
      <c r="B37" s="8" t="s">
        <v>735</v>
      </c>
      <c r="C37" s="8" t="s">
        <v>744</v>
      </c>
      <c r="D37" s="9" t="s">
        <v>439</v>
      </c>
      <c r="E37" s="16">
        <v>70</v>
      </c>
      <c r="F37" s="92"/>
      <c r="G37" s="15">
        <f t="shared" si="0"/>
        <v>0</v>
      </c>
    </row>
    <row r="38" spans="1:7" x14ac:dyDescent="0.25">
      <c r="A38" s="9">
        <v>32</v>
      </c>
      <c r="B38" s="8" t="s">
        <v>735</v>
      </c>
      <c r="C38" s="8" t="s">
        <v>743</v>
      </c>
      <c r="D38" s="9" t="s">
        <v>439</v>
      </c>
      <c r="E38" s="16">
        <v>70</v>
      </c>
      <c r="F38" s="92"/>
      <c r="G38" s="15">
        <f t="shared" si="0"/>
        <v>0</v>
      </c>
    </row>
    <row r="39" spans="1:7" x14ac:dyDescent="0.25">
      <c r="A39" s="9">
        <v>33</v>
      </c>
      <c r="B39" s="8" t="s">
        <v>735</v>
      </c>
      <c r="C39" s="8" t="s">
        <v>742</v>
      </c>
      <c r="D39" s="9" t="s">
        <v>439</v>
      </c>
      <c r="E39" s="16">
        <v>70</v>
      </c>
      <c r="F39" s="92"/>
      <c r="G39" s="15">
        <f t="shared" si="0"/>
        <v>0</v>
      </c>
    </row>
    <row r="40" spans="1:7" x14ac:dyDescent="0.25">
      <c r="A40" s="9">
        <v>34</v>
      </c>
      <c r="B40" s="8" t="s">
        <v>735</v>
      </c>
      <c r="C40" s="8" t="s">
        <v>741</v>
      </c>
      <c r="D40" s="9" t="s">
        <v>439</v>
      </c>
      <c r="E40" s="16">
        <v>70</v>
      </c>
      <c r="F40" s="92"/>
      <c r="G40" s="15">
        <f t="shared" si="0"/>
        <v>0</v>
      </c>
    </row>
    <row r="41" spans="1:7" x14ac:dyDescent="0.25">
      <c r="A41" s="9">
        <v>35</v>
      </c>
      <c r="B41" s="8" t="s">
        <v>735</v>
      </c>
      <c r="C41" s="8" t="s">
        <v>740</v>
      </c>
      <c r="D41" s="9" t="s">
        <v>439</v>
      </c>
      <c r="E41" s="16">
        <v>70</v>
      </c>
      <c r="F41" s="92"/>
      <c r="G41" s="15">
        <f t="shared" si="0"/>
        <v>0</v>
      </c>
    </row>
    <row r="42" spans="1:7" x14ac:dyDescent="0.25">
      <c r="A42" s="9">
        <v>36</v>
      </c>
      <c r="B42" s="8" t="s">
        <v>735</v>
      </c>
      <c r="C42" s="8" t="s">
        <v>739</v>
      </c>
      <c r="D42" s="9" t="s">
        <v>439</v>
      </c>
      <c r="E42" s="16">
        <v>70</v>
      </c>
      <c r="F42" s="92"/>
      <c r="G42" s="15">
        <f t="shared" si="0"/>
        <v>0</v>
      </c>
    </row>
    <row r="43" spans="1:7" x14ac:dyDescent="0.25">
      <c r="A43" s="9">
        <v>37</v>
      </c>
      <c r="B43" s="8" t="s">
        <v>735</v>
      </c>
      <c r="C43" s="8" t="s">
        <v>738</v>
      </c>
      <c r="D43" s="9" t="s">
        <v>439</v>
      </c>
      <c r="E43" s="16">
        <v>70</v>
      </c>
      <c r="F43" s="92"/>
      <c r="G43" s="15">
        <f t="shared" si="0"/>
        <v>0</v>
      </c>
    </row>
    <row r="44" spans="1:7" x14ac:dyDescent="0.25">
      <c r="A44" s="9">
        <v>38</v>
      </c>
      <c r="B44" s="8" t="s">
        <v>735</v>
      </c>
      <c r="C44" s="8" t="s">
        <v>737</v>
      </c>
      <c r="D44" s="9" t="s">
        <v>439</v>
      </c>
      <c r="E44" s="16">
        <v>70</v>
      </c>
      <c r="F44" s="92"/>
      <c r="G44" s="15">
        <f t="shared" si="0"/>
        <v>0</v>
      </c>
    </row>
    <row r="45" spans="1:7" x14ac:dyDescent="0.25">
      <c r="A45" s="9">
        <v>39</v>
      </c>
      <c r="B45" s="8" t="s">
        <v>735</v>
      </c>
      <c r="C45" s="8" t="s">
        <v>736</v>
      </c>
      <c r="D45" s="9" t="s">
        <v>439</v>
      </c>
      <c r="E45" s="16">
        <v>70</v>
      </c>
      <c r="F45" s="92"/>
      <c r="G45" s="15">
        <f t="shared" si="0"/>
        <v>0</v>
      </c>
    </row>
    <row r="46" spans="1:7" x14ac:dyDescent="0.25">
      <c r="A46" s="9">
        <v>40</v>
      </c>
      <c r="B46" s="8" t="s">
        <v>735</v>
      </c>
      <c r="C46" s="8" t="s">
        <v>734</v>
      </c>
      <c r="D46" s="9" t="s">
        <v>439</v>
      </c>
      <c r="E46" s="16">
        <v>70</v>
      </c>
      <c r="F46" s="92"/>
      <c r="G46" s="15">
        <f t="shared" si="0"/>
        <v>0</v>
      </c>
    </row>
    <row r="47" spans="1:7" ht="30" x14ac:dyDescent="0.25">
      <c r="A47" s="9">
        <v>41</v>
      </c>
      <c r="B47" s="8" t="s">
        <v>777</v>
      </c>
      <c r="C47" s="8" t="s">
        <v>776</v>
      </c>
      <c r="D47" s="9" t="s">
        <v>199</v>
      </c>
      <c r="E47" s="16">
        <v>46</v>
      </c>
      <c r="F47" s="92"/>
      <c r="G47" s="15">
        <f t="shared" si="0"/>
        <v>0</v>
      </c>
    </row>
    <row r="48" spans="1:7" ht="30" x14ac:dyDescent="0.25">
      <c r="A48" s="9">
        <v>42</v>
      </c>
      <c r="B48" s="8" t="s">
        <v>775</v>
      </c>
      <c r="C48" s="8" t="s">
        <v>774</v>
      </c>
      <c r="D48" s="9" t="s">
        <v>199</v>
      </c>
      <c r="E48" s="16">
        <v>41</v>
      </c>
      <c r="F48" s="92"/>
      <c r="G48" s="15">
        <f t="shared" si="0"/>
        <v>0</v>
      </c>
    </row>
    <row r="49" spans="1:7" ht="75" x14ac:dyDescent="0.25">
      <c r="A49" s="9">
        <v>43</v>
      </c>
      <c r="B49" s="8" t="s">
        <v>773</v>
      </c>
      <c r="C49" s="8" t="s">
        <v>772</v>
      </c>
      <c r="D49" s="9" t="s">
        <v>199</v>
      </c>
      <c r="E49" s="16">
        <v>32</v>
      </c>
      <c r="F49" s="92"/>
      <c r="G49" s="15">
        <f t="shared" si="0"/>
        <v>0</v>
      </c>
    </row>
    <row r="50" spans="1:7" x14ac:dyDescent="0.25">
      <c r="A50" s="9">
        <v>44</v>
      </c>
      <c r="B50" s="8" t="s">
        <v>771</v>
      </c>
      <c r="C50" s="8" t="s">
        <v>770</v>
      </c>
      <c r="D50" s="9" t="s">
        <v>199</v>
      </c>
      <c r="E50" s="16">
        <v>102</v>
      </c>
      <c r="F50" s="92"/>
      <c r="G50" s="15">
        <f t="shared" si="0"/>
        <v>0</v>
      </c>
    </row>
    <row r="51" spans="1:7" x14ac:dyDescent="0.25">
      <c r="A51" s="9">
        <v>45</v>
      </c>
      <c r="B51" s="8" t="s">
        <v>769</v>
      </c>
      <c r="C51" s="8" t="s">
        <v>768</v>
      </c>
      <c r="D51" s="9" t="s">
        <v>199</v>
      </c>
      <c r="E51" s="16">
        <v>39</v>
      </c>
      <c r="F51" s="92"/>
      <c r="G51" s="15">
        <f t="shared" si="0"/>
        <v>0</v>
      </c>
    </row>
    <row r="52" spans="1:7" x14ac:dyDescent="0.25">
      <c r="A52" s="9">
        <v>46</v>
      </c>
      <c r="B52" s="8" t="s">
        <v>767</v>
      </c>
      <c r="C52" s="8" t="s">
        <v>766</v>
      </c>
      <c r="D52" s="9" t="s">
        <v>199</v>
      </c>
      <c r="E52" s="16">
        <v>61</v>
      </c>
      <c r="F52" s="92"/>
      <c r="G52" s="15">
        <f t="shared" si="0"/>
        <v>0</v>
      </c>
    </row>
    <row r="53" spans="1:7" x14ac:dyDescent="0.25">
      <c r="A53" s="9">
        <v>47</v>
      </c>
      <c r="B53" s="8" t="s">
        <v>765</v>
      </c>
      <c r="C53" s="8"/>
      <c r="D53" s="9" t="s">
        <v>762</v>
      </c>
      <c r="E53" s="16">
        <v>30</v>
      </c>
      <c r="F53" s="92"/>
      <c r="G53" s="15">
        <f t="shared" si="0"/>
        <v>0</v>
      </c>
    </row>
    <row r="54" spans="1:7" x14ac:dyDescent="0.25">
      <c r="A54" s="9">
        <v>48</v>
      </c>
      <c r="B54" s="8" t="s">
        <v>764</v>
      </c>
      <c r="C54" s="8"/>
      <c r="D54" s="9" t="s">
        <v>762</v>
      </c>
      <c r="E54" s="16">
        <v>30</v>
      </c>
      <c r="F54" s="92"/>
      <c r="G54" s="15">
        <f t="shared" si="0"/>
        <v>0</v>
      </c>
    </row>
    <row r="55" spans="1:7" ht="30" x14ac:dyDescent="0.25">
      <c r="A55" s="9">
        <v>49</v>
      </c>
      <c r="B55" s="8" t="s">
        <v>763</v>
      </c>
      <c r="C55" s="8"/>
      <c r="D55" s="9" t="s">
        <v>762</v>
      </c>
      <c r="E55" s="16">
        <v>30</v>
      </c>
      <c r="F55" s="92"/>
      <c r="G55" s="15">
        <f t="shared" si="0"/>
        <v>0</v>
      </c>
    </row>
    <row r="56" spans="1:7" x14ac:dyDescent="0.25">
      <c r="A56" s="9">
        <v>50</v>
      </c>
      <c r="B56" s="8" t="s">
        <v>761</v>
      </c>
      <c r="C56" s="8"/>
      <c r="D56" s="9" t="s">
        <v>199</v>
      </c>
      <c r="E56" s="16">
        <v>1200</v>
      </c>
      <c r="F56" s="92"/>
      <c r="G56" s="15">
        <f t="shared" si="0"/>
        <v>0</v>
      </c>
    </row>
    <row r="57" spans="1:7" x14ac:dyDescent="0.25">
      <c r="A57" s="9">
        <v>51</v>
      </c>
      <c r="B57" s="8" t="s">
        <v>760</v>
      </c>
      <c r="C57" s="8" t="s">
        <v>881</v>
      </c>
      <c r="D57" s="9" t="s">
        <v>207</v>
      </c>
      <c r="E57" s="16">
        <v>12</v>
      </c>
      <c r="F57" s="92"/>
      <c r="G57" s="15">
        <f t="shared" si="0"/>
        <v>0</v>
      </c>
    </row>
    <row r="58" spans="1:7" x14ac:dyDescent="0.25">
      <c r="A58" s="9">
        <v>52</v>
      </c>
      <c r="B58" s="8" t="s">
        <v>759</v>
      </c>
      <c r="C58" s="8" t="s">
        <v>881</v>
      </c>
      <c r="D58" s="9" t="s">
        <v>207</v>
      </c>
      <c r="E58" s="16">
        <v>12</v>
      </c>
      <c r="F58" s="92"/>
      <c r="G58" s="15">
        <f t="shared" si="0"/>
        <v>0</v>
      </c>
    </row>
    <row r="59" spans="1:7" x14ac:dyDescent="0.25">
      <c r="A59" s="9">
        <v>53</v>
      </c>
      <c r="B59" s="8" t="s">
        <v>758</v>
      </c>
      <c r="C59" s="8" t="s">
        <v>881</v>
      </c>
      <c r="D59" s="9" t="s">
        <v>207</v>
      </c>
      <c r="E59" s="16">
        <v>13</v>
      </c>
      <c r="F59" s="92"/>
      <c r="G59" s="15">
        <f t="shared" si="0"/>
        <v>0</v>
      </c>
    </row>
    <row r="60" spans="1:7" x14ac:dyDescent="0.25">
      <c r="A60" s="9">
        <v>54</v>
      </c>
      <c r="B60" s="8" t="s">
        <v>757</v>
      </c>
      <c r="C60" s="8" t="s">
        <v>881</v>
      </c>
      <c r="D60" s="9" t="s">
        <v>207</v>
      </c>
      <c r="E60" s="16">
        <v>12</v>
      </c>
      <c r="F60" s="92"/>
      <c r="G60" s="15">
        <f t="shared" si="0"/>
        <v>0</v>
      </c>
    </row>
    <row r="61" spans="1:7" x14ac:dyDescent="0.25">
      <c r="A61" s="9">
        <v>55</v>
      </c>
      <c r="B61" s="8" t="s">
        <v>756</v>
      </c>
      <c r="C61" s="8" t="s">
        <v>881</v>
      </c>
      <c r="D61" s="9" t="s">
        <v>207</v>
      </c>
      <c r="E61" s="16">
        <v>14</v>
      </c>
      <c r="F61" s="92"/>
      <c r="G61" s="15">
        <f t="shared" si="0"/>
        <v>0</v>
      </c>
    </row>
    <row r="62" spans="1:7" x14ac:dyDescent="0.25">
      <c r="A62" s="9">
        <v>56</v>
      </c>
      <c r="B62" s="8" t="s">
        <v>755</v>
      </c>
      <c r="C62" s="8" t="s">
        <v>881</v>
      </c>
      <c r="D62" s="9" t="s">
        <v>207</v>
      </c>
      <c r="E62" s="16">
        <v>12</v>
      </c>
      <c r="F62" s="92"/>
      <c r="G62" s="15">
        <f t="shared" si="0"/>
        <v>0</v>
      </c>
    </row>
    <row r="63" spans="1:7" x14ac:dyDescent="0.25">
      <c r="A63" s="9">
        <v>57</v>
      </c>
      <c r="B63" s="8" t="s">
        <v>754</v>
      </c>
      <c r="C63" s="8" t="s">
        <v>881</v>
      </c>
      <c r="D63" s="9" t="s">
        <v>207</v>
      </c>
      <c r="E63" s="16">
        <v>14</v>
      </c>
      <c r="F63" s="92"/>
      <c r="G63" s="15">
        <f t="shared" si="0"/>
        <v>0</v>
      </c>
    </row>
    <row r="64" spans="1:7" x14ac:dyDescent="0.25">
      <c r="A64" s="9">
        <v>58</v>
      </c>
      <c r="B64" s="8" t="s">
        <v>731</v>
      </c>
      <c r="C64" s="8" t="s">
        <v>733</v>
      </c>
      <c r="D64" s="9" t="s">
        <v>439</v>
      </c>
      <c r="E64" s="16">
        <v>100</v>
      </c>
      <c r="F64" s="92"/>
      <c r="G64" s="15">
        <f t="shared" si="0"/>
        <v>0</v>
      </c>
    </row>
    <row r="65" spans="1:7" x14ac:dyDescent="0.25">
      <c r="A65" s="9">
        <v>59</v>
      </c>
      <c r="B65" s="8" t="s">
        <v>731</v>
      </c>
      <c r="C65" s="8" t="s">
        <v>732</v>
      </c>
      <c r="D65" s="9" t="s">
        <v>439</v>
      </c>
      <c r="E65" s="16">
        <v>80</v>
      </c>
      <c r="F65" s="92"/>
      <c r="G65" s="15">
        <f t="shared" si="0"/>
        <v>0</v>
      </c>
    </row>
    <row r="66" spans="1:7" x14ac:dyDescent="0.25">
      <c r="A66" s="9">
        <v>60</v>
      </c>
      <c r="B66" s="8" t="s">
        <v>731</v>
      </c>
      <c r="C66" s="8" t="s">
        <v>730</v>
      </c>
      <c r="D66" s="9" t="s">
        <v>439</v>
      </c>
      <c r="E66" s="16">
        <v>170</v>
      </c>
      <c r="F66" s="92"/>
      <c r="G66" s="15">
        <f t="shared" si="0"/>
        <v>0</v>
      </c>
    </row>
    <row r="67" spans="1:7" x14ac:dyDescent="0.25">
      <c r="A67" s="9">
        <v>61</v>
      </c>
      <c r="B67" s="8" t="s">
        <v>729</v>
      </c>
      <c r="C67" s="8" t="s">
        <v>728</v>
      </c>
      <c r="D67" s="9" t="s">
        <v>199</v>
      </c>
      <c r="E67" s="16">
        <v>100</v>
      </c>
      <c r="F67" s="92"/>
      <c r="G67" s="15">
        <f t="shared" si="0"/>
        <v>0</v>
      </c>
    </row>
    <row r="68" spans="1:7" x14ac:dyDescent="0.25">
      <c r="A68" s="9">
        <v>62</v>
      </c>
      <c r="B68" s="8" t="s">
        <v>727</v>
      </c>
      <c r="C68" s="8"/>
      <c r="D68" s="9" t="s">
        <v>199</v>
      </c>
      <c r="E68" s="16">
        <v>100</v>
      </c>
      <c r="F68" s="92"/>
      <c r="G68" s="15">
        <f t="shared" si="0"/>
        <v>0</v>
      </c>
    </row>
    <row r="69" spans="1:7" x14ac:dyDescent="0.25">
      <c r="A69" s="9">
        <v>63</v>
      </c>
      <c r="B69" s="8" t="s">
        <v>726</v>
      </c>
      <c r="C69" s="8" t="s">
        <v>724</v>
      </c>
      <c r="D69" s="9" t="s">
        <v>199</v>
      </c>
      <c r="E69" s="16">
        <v>100</v>
      </c>
      <c r="F69" s="92"/>
      <c r="G69" s="15">
        <f t="shared" si="0"/>
        <v>0</v>
      </c>
    </row>
    <row r="70" spans="1:7" x14ac:dyDescent="0.25">
      <c r="A70" s="9">
        <v>64</v>
      </c>
      <c r="B70" s="8" t="s">
        <v>725</v>
      </c>
      <c r="C70" s="8" t="s">
        <v>724</v>
      </c>
      <c r="D70" s="9" t="s">
        <v>199</v>
      </c>
      <c r="E70" s="16">
        <v>100</v>
      </c>
      <c r="F70" s="92"/>
      <c r="G70" s="15">
        <f t="shared" si="0"/>
        <v>0</v>
      </c>
    </row>
    <row r="71" spans="1:7" x14ac:dyDescent="0.25">
      <c r="A71" s="9">
        <v>65</v>
      </c>
      <c r="B71" s="8" t="s">
        <v>723</v>
      </c>
      <c r="C71" s="8"/>
      <c r="D71" s="9" t="s">
        <v>199</v>
      </c>
      <c r="E71" s="16">
        <v>100</v>
      </c>
      <c r="F71" s="92"/>
      <c r="G71" s="15">
        <f t="shared" ref="G71:G77" si="1">E71*ROUND(F71,2)</f>
        <v>0</v>
      </c>
    </row>
    <row r="72" spans="1:7" ht="30" x14ac:dyDescent="0.25">
      <c r="A72" s="9">
        <v>66</v>
      </c>
      <c r="B72" s="8" t="s">
        <v>887</v>
      </c>
      <c r="C72" s="8" t="s">
        <v>722</v>
      </c>
      <c r="D72" s="9" t="s">
        <v>199</v>
      </c>
      <c r="E72" s="16">
        <v>50</v>
      </c>
      <c r="F72" s="92"/>
      <c r="G72" s="15">
        <f t="shared" si="1"/>
        <v>0</v>
      </c>
    </row>
    <row r="73" spans="1:7" ht="30" x14ac:dyDescent="0.25">
      <c r="A73" s="9">
        <v>67</v>
      </c>
      <c r="B73" s="8" t="s">
        <v>887</v>
      </c>
      <c r="C73" s="8" t="s">
        <v>721</v>
      </c>
      <c r="D73" s="9" t="s">
        <v>199</v>
      </c>
      <c r="E73" s="16">
        <v>50</v>
      </c>
      <c r="F73" s="92"/>
      <c r="G73" s="15">
        <f t="shared" si="1"/>
        <v>0</v>
      </c>
    </row>
    <row r="74" spans="1:7" ht="30" x14ac:dyDescent="0.25">
      <c r="A74" s="9">
        <v>68</v>
      </c>
      <c r="B74" s="8" t="s">
        <v>887</v>
      </c>
      <c r="C74" s="8" t="s">
        <v>720</v>
      </c>
      <c r="D74" s="9" t="s">
        <v>199</v>
      </c>
      <c r="E74" s="16">
        <v>50</v>
      </c>
      <c r="F74" s="92"/>
      <c r="G74" s="15">
        <f t="shared" si="1"/>
        <v>0</v>
      </c>
    </row>
    <row r="75" spans="1:7" ht="30" x14ac:dyDescent="0.25">
      <c r="A75" s="9">
        <v>69</v>
      </c>
      <c r="B75" s="8" t="s">
        <v>887</v>
      </c>
      <c r="C75" s="8" t="s">
        <v>719</v>
      </c>
      <c r="D75" s="9" t="s">
        <v>199</v>
      </c>
      <c r="E75" s="16">
        <v>50</v>
      </c>
      <c r="F75" s="92"/>
      <c r="G75" s="15">
        <f t="shared" si="1"/>
        <v>0</v>
      </c>
    </row>
    <row r="76" spans="1:7" ht="30" x14ac:dyDescent="0.25">
      <c r="A76" s="9">
        <v>70</v>
      </c>
      <c r="B76" s="8" t="s">
        <v>887</v>
      </c>
      <c r="C76" s="8" t="s">
        <v>718</v>
      </c>
      <c r="D76" s="9" t="s">
        <v>199</v>
      </c>
      <c r="E76" s="16">
        <v>50</v>
      </c>
      <c r="F76" s="92"/>
      <c r="G76" s="15">
        <f t="shared" si="1"/>
        <v>0</v>
      </c>
    </row>
    <row r="77" spans="1:7" ht="30" x14ac:dyDescent="0.25">
      <c r="A77" s="9">
        <v>71</v>
      </c>
      <c r="B77" s="8" t="s">
        <v>887</v>
      </c>
      <c r="C77" s="8" t="s">
        <v>717</v>
      </c>
      <c r="D77" s="9" t="s">
        <v>199</v>
      </c>
      <c r="E77" s="16">
        <v>50</v>
      </c>
      <c r="F77" s="92"/>
      <c r="G77" s="15">
        <f t="shared" si="1"/>
        <v>0</v>
      </c>
    </row>
    <row r="78" spans="1:7" x14ac:dyDescent="0.25">
      <c r="A78" s="9">
        <v>72</v>
      </c>
      <c r="B78" s="8" t="s">
        <v>716</v>
      </c>
      <c r="C78" s="8" t="s">
        <v>715</v>
      </c>
      <c r="D78" s="9" t="s">
        <v>199</v>
      </c>
      <c r="E78" s="16">
        <v>50</v>
      </c>
      <c r="F78" s="92"/>
      <c r="G78" s="15">
        <f>E78*ROUND(F78,2)</f>
        <v>0</v>
      </c>
    </row>
    <row r="79" spans="1:7" x14ac:dyDescent="0.25">
      <c r="A79" s="9">
        <v>73</v>
      </c>
      <c r="B79" s="8" t="s">
        <v>711</v>
      </c>
      <c r="C79" s="8"/>
      <c r="D79" s="9" t="s">
        <v>199</v>
      </c>
      <c r="E79" s="16">
        <v>20</v>
      </c>
      <c r="F79" s="92"/>
      <c r="G79" s="15">
        <f t="shared" ref="G79:G98" si="2">E79*ROUND(F79,2)</f>
        <v>0</v>
      </c>
    </row>
    <row r="80" spans="1:7" x14ac:dyDescent="0.25">
      <c r="A80" s="9">
        <v>74</v>
      </c>
      <c r="B80" s="8" t="s">
        <v>714</v>
      </c>
      <c r="C80" s="8"/>
      <c r="D80" s="9" t="s">
        <v>199</v>
      </c>
      <c r="E80" s="16">
        <v>20</v>
      </c>
      <c r="F80" s="92"/>
      <c r="G80" s="15">
        <f t="shared" si="2"/>
        <v>0</v>
      </c>
    </row>
    <row r="81" spans="1:7" x14ac:dyDescent="0.25">
      <c r="A81" s="9">
        <v>75</v>
      </c>
      <c r="B81" s="8" t="s">
        <v>713</v>
      </c>
      <c r="C81" s="8"/>
      <c r="D81" s="9" t="s">
        <v>199</v>
      </c>
      <c r="E81" s="16">
        <v>20</v>
      </c>
      <c r="F81" s="92"/>
      <c r="G81" s="15">
        <f t="shared" si="2"/>
        <v>0</v>
      </c>
    </row>
    <row r="82" spans="1:7" x14ac:dyDescent="0.25">
      <c r="A82" s="9">
        <v>76</v>
      </c>
      <c r="B82" s="8" t="s">
        <v>712</v>
      </c>
      <c r="C82" s="8"/>
      <c r="D82" s="9" t="s">
        <v>199</v>
      </c>
      <c r="E82" s="16">
        <v>20</v>
      </c>
      <c r="F82" s="92"/>
      <c r="G82" s="15">
        <f t="shared" si="2"/>
        <v>0</v>
      </c>
    </row>
    <row r="83" spans="1:7" x14ac:dyDescent="0.25">
      <c r="A83" s="9">
        <v>77</v>
      </c>
      <c r="B83" s="8" t="s">
        <v>710</v>
      </c>
      <c r="C83" s="8" t="s">
        <v>709</v>
      </c>
      <c r="D83" s="9" t="s">
        <v>199</v>
      </c>
      <c r="E83" s="16">
        <v>20</v>
      </c>
      <c r="F83" s="92"/>
      <c r="G83" s="15">
        <f t="shared" si="2"/>
        <v>0</v>
      </c>
    </row>
    <row r="84" spans="1:7" ht="30" x14ac:dyDescent="0.25">
      <c r="A84" s="9">
        <v>78</v>
      </c>
      <c r="B84" s="8" t="s">
        <v>708</v>
      </c>
      <c r="C84" s="8"/>
      <c r="D84" s="9" t="s">
        <v>199</v>
      </c>
      <c r="E84" s="16">
        <v>20</v>
      </c>
      <c r="F84" s="92"/>
      <c r="G84" s="15">
        <f t="shared" si="2"/>
        <v>0</v>
      </c>
    </row>
    <row r="85" spans="1:7" ht="30" x14ac:dyDescent="0.25">
      <c r="A85" s="9">
        <v>79</v>
      </c>
      <c r="B85" s="8" t="s">
        <v>707</v>
      </c>
      <c r="C85" s="8"/>
      <c r="D85" s="9" t="s">
        <v>199</v>
      </c>
      <c r="E85" s="16">
        <v>20</v>
      </c>
      <c r="F85" s="92"/>
      <c r="G85" s="15">
        <f t="shared" si="2"/>
        <v>0</v>
      </c>
    </row>
    <row r="86" spans="1:7" x14ac:dyDescent="0.25">
      <c r="A86" s="9">
        <v>80</v>
      </c>
      <c r="B86" s="8" t="s">
        <v>706</v>
      </c>
      <c r="C86" s="8" t="s">
        <v>705</v>
      </c>
      <c r="D86" s="9" t="s">
        <v>199</v>
      </c>
      <c r="E86" s="16">
        <v>150</v>
      </c>
      <c r="F86" s="92"/>
      <c r="G86" s="15">
        <f t="shared" si="2"/>
        <v>0</v>
      </c>
    </row>
    <row r="87" spans="1:7" x14ac:dyDescent="0.25">
      <c r="A87" s="9">
        <v>81</v>
      </c>
      <c r="B87" s="8" t="s">
        <v>704</v>
      </c>
      <c r="C87" s="8" t="s">
        <v>703</v>
      </c>
      <c r="D87" s="9" t="s">
        <v>199</v>
      </c>
      <c r="E87" s="16">
        <v>90</v>
      </c>
      <c r="F87" s="92"/>
      <c r="G87" s="15">
        <f t="shared" si="2"/>
        <v>0</v>
      </c>
    </row>
    <row r="88" spans="1:7" x14ac:dyDescent="0.25">
      <c r="A88" s="9">
        <v>82</v>
      </c>
      <c r="B88" s="8" t="s">
        <v>700</v>
      </c>
      <c r="C88" s="8" t="s">
        <v>702</v>
      </c>
      <c r="D88" s="9" t="s">
        <v>439</v>
      </c>
      <c r="E88" s="16">
        <v>100</v>
      </c>
      <c r="F88" s="92"/>
      <c r="G88" s="15">
        <f t="shared" si="2"/>
        <v>0</v>
      </c>
    </row>
    <row r="89" spans="1:7" x14ac:dyDescent="0.25">
      <c r="A89" s="9">
        <v>83</v>
      </c>
      <c r="B89" s="8" t="s">
        <v>700</v>
      </c>
      <c r="C89" s="8" t="s">
        <v>701</v>
      </c>
      <c r="D89" s="9" t="s">
        <v>439</v>
      </c>
      <c r="E89" s="16">
        <v>100</v>
      </c>
      <c r="F89" s="92"/>
      <c r="G89" s="15">
        <f t="shared" si="2"/>
        <v>0</v>
      </c>
    </row>
    <row r="90" spans="1:7" x14ac:dyDescent="0.25">
      <c r="A90" s="9">
        <v>84</v>
      </c>
      <c r="B90" s="8" t="s">
        <v>700</v>
      </c>
      <c r="C90" s="8" t="s">
        <v>699</v>
      </c>
      <c r="D90" s="9" t="s">
        <v>439</v>
      </c>
      <c r="E90" s="16">
        <v>100</v>
      </c>
      <c r="F90" s="92"/>
      <c r="G90" s="15">
        <f t="shared" si="2"/>
        <v>0</v>
      </c>
    </row>
    <row r="91" spans="1:7" x14ac:dyDescent="0.25">
      <c r="A91" s="9">
        <v>85</v>
      </c>
      <c r="B91" s="8" t="s">
        <v>698</v>
      </c>
      <c r="C91" s="8" t="s">
        <v>697</v>
      </c>
      <c r="D91" s="9" t="s">
        <v>207</v>
      </c>
      <c r="E91" s="16">
        <v>1200</v>
      </c>
      <c r="F91" s="92"/>
      <c r="G91" s="15">
        <f t="shared" si="2"/>
        <v>0</v>
      </c>
    </row>
    <row r="92" spans="1:7" x14ac:dyDescent="0.25">
      <c r="A92" s="9">
        <v>86</v>
      </c>
      <c r="B92" s="8" t="s">
        <v>691</v>
      </c>
      <c r="C92" s="8" t="s">
        <v>696</v>
      </c>
      <c r="D92" s="9" t="s">
        <v>211</v>
      </c>
      <c r="E92" s="16">
        <v>100</v>
      </c>
      <c r="F92" s="92"/>
      <c r="G92" s="15">
        <f t="shared" si="2"/>
        <v>0</v>
      </c>
    </row>
    <row r="93" spans="1:7" x14ac:dyDescent="0.25">
      <c r="A93" s="9">
        <v>87</v>
      </c>
      <c r="B93" s="8" t="s">
        <v>691</v>
      </c>
      <c r="C93" s="8" t="s">
        <v>695</v>
      </c>
      <c r="D93" s="9" t="s">
        <v>211</v>
      </c>
      <c r="E93" s="16">
        <v>100</v>
      </c>
      <c r="F93" s="92"/>
      <c r="G93" s="15">
        <f t="shared" si="2"/>
        <v>0</v>
      </c>
    </row>
    <row r="94" spans="1:7" x14ac:dyDescent="0.25">
      <c r="A94" s="9">
        <v>88</v>
      </c>
      <c r="B94" s="8" t="s">
        <v>691</v>
      </c>
      <c r="C94" s="8" t="s">
        <v>694</v>
      </c>
      <c r="D94" s="9" t="s">
        <v>211</v>
      </c>
      <c r="E94" s="16">
        <v>100</v>
      </c>
      <c r="F94" s="92"/>
      <c r="G94" s="15">
        <f t="shared" si="2"/>
        <v>0</v>
      </c>
    </row>
    <row r="95" spans="1:7" x14ac:dyDescent="0.25">
      <c r="A95" s="9">
        <v>89</v>
      </c>
      <c r="B95" s="8" t="s">
        <v>691</v>
      </c>
      <c r="C95" s="8" t="s">
        <v>693</v>
      </c>
      <c r="D95" s="9" t="s">
        <v>211</v>
      </c>
      <c r="E95" s="16">
        <v>100</v>
      </c>
      <c r="F95" s="92"/>
      <c r="G95" s="15">
        <f t="shared" si="2"/>
        <v>0</v>
      </c>
    </row>
    <row r="96" spans="1:7" x14ac:dyDescent="0.25">
      <c r="A96" s="9">
        <v>90</v>
      </c>
      <c r="B96" s="8" t="s">
        <v>691</v>
      </c>
      <c r="C96" s="8" t="s">
        <v>692</v>
      </c>
      <c r="D96" s="9" t="s">
        <v>211</v>
      </c>
      <c r="E96" s="16">
        <v>100</v>
      </c>
      <c r="F96" s="92"/>
      <c r="G96" s="15">
        <f t="shared" si="2"/>
        <v>0</v>
      </c>
    </row>
    <row r="97" spans="1:8" x14ac:dyDescent="0.25">
      <c r="A97" s="9">
        <v>91</v>
      </c>
      <c r="B97" s="8" t="s">
        <v>691</v>
      </c>
      <c r="C97" s="8" t="s">
        <v>690</v>
      </c>
      <c r="D97" s="9" t="s">
        <v>211</v>
      </c>
      <c r="E97" s="16">
        <v>100</v>
      </c>
      <c r="F97" s="92"/>
      <c r="G97" s="15">
        <f t="shared" si="2"/>
        <v>0</v>
      </c>
    </row>
    <row r="98" spans="1:8" x14ac:dyDescent="0.25">
      <c r="A98" s="9">
        <v>92</v>
      </c>
      <c r="B98" s="8" t="s">
        <v>689</v>
      </c>
      <c r="C98" s="8" t="s">
        <v>688</v>
      </c>
      <c r="D98" s="9" t="s">
        <v>199</v>
      </c>
      <c r="E98" s="16">
        <v>50</v>
      </c>
      <c r="F98" s="92"/>
      <c r="G98" s="15">
        <f t="shared" si="2"/>
        <v>0</v>
      </c>
    </row>
    <row r="99" spans="1:8" ht="30" x14ac:dyDescent="0.25">
      <c r="A99" s="9">
        <v>93</v>
      </c>
      <c r="B99" s="8" t="s">
        <v>836</v>
      </c>
      <c r="C99" s="8"/>
      <c r="D99" s="9"/>
      <c r="E99" s="10"/>
      <c r="F99" s="93"/>
      <c r="G99" s="58">
        <v>21000</v>
      </c>
    </row>
    <row r="100" spans="1:8" x14ac:dyDescent="0.25">
      <c r="A100" s="1"/>
      <c r="B100" s="1"/>
      <c r="C100" s="1"/>
      <c r="D100" s="12"/>
      <c r="E100" s="4"/>
      <c r="F100" s="88"/>
      <c r="G100" s="5"/>
    </row>
    <row r="101" spans="1:8" x14ac:dyDescent="0.25">
      <c r="A101" s="1"/>
      <c r="B101" s="1"/>
      <c r="C101" s="1"/>
      <c r="D101" s="12"/>
      <c r="E101" s="12"/>
      <c r="F101" s="94" t="s">
        <v>837</v>
      </c>
      <c r="G101" s="27">
        <f>SUM(G7:G99)</f>
        <v>21000</v>
      </c>
    </row>
    <row r="102" spans="1:8" x14ac:dyDescent="0.25">
      <c r="A102" s="1"/>
      <c r="B102" s="1"/>
      <c r="C102" s="1"/>
      <c r="D102" s="12"/>
      <c r="E102" s="12"/>
      <c r="F102" s="94" t="s">
        <v>838</v>
      </c>
      <c r="G102" s="30">
        <f>G101*0.22</f>
        <v>4620</v>
      </c>
    </row>
    <row r="103" spans="1:8" x14ac:dyDescent="0.25">
      <c r="A103" s="1"/>
      <c r="B103" s="1"/>
      <c r="C103" s="1"/>
      <c r="D103" s="12"/>
      <c r="E103" s="12"/>
      <c r="F103" s="94" t="s">
        <v>839</v>
      </c>
      <c r="G103" s="30">
        <f>G101+G102</f>
        <v>25620</v>
      </c>
    </row>
    <row r="104" spans="1:8" x14ac:dyDescent="0.25">
      <c r="A104" s="1"/>
      <c r="B104" s="1"/>
      <c r="C104" s="1"/>
      <c r="D104" s="12"/>
      <c r="E104" s="12"/>
    </row>
    <row r="105" spans="1:8" x14ac:dyDescent="0.25">
      <c r="A105" s="1"/>
      <c r="B105" s="1"/>
      <c r="C105" s="1"/>
      <c r="D105" s="12"/>
      <c r="E105" s="12"/>
    </row>
    <row r="106" spans="1:8" customFormat="1" x14ac:dyDescent="0.25">
      <c r="A106" s="33" t="s">
        <v>848</v>
      </c>
      <c r="B106" s="34"/>
      <c r="C106" s="34"/>
      <c r="D106" s="33"/>
      <c r="F106" s="90"/>
      <c r="G106" s="86"/>
      <c r="H106" s="32"/>
    </row>
    <row r="107" spans="1:8" customFormat="1" x14ac:dyDescent="0.25">
      <c r="B107" s="32"/>
      <c r="C107" s="32"/>
      <c r="D107" s="35"/>
      <c r="E107" s="36"/>
      <c r="F107" s="90"/>
      <c r="G107" s="86"/>
      <c r="H107" s="32"/>
    </row>
    <row r="108" spans="1:8" customFormat="1" x14ac:dyDescent="0.25">
      <c r="B108" s="32"/>
      <c r="C108" s="32"/>
      <c r="F108" s="90"/>
      <c r="G108" s="86"/>
      <c r="H108" s="32"/>
    </row>
    <row r="109" spans="1:8" customFormat="1" ht="12.75" customHeight="1" x14ac:dyDescent="0.25">
      <c r="A109" s="33" t="s">
        <v>849</v>
      </c>
      <c r="B109" s="33"/>
      <c r="C109" s="33"/>
      <c r="D109" s="33"/>
      <c r="E109" s="33"/>
      <c r="F109" s="90"/>
      <c r="G109" s="86"/>
      <c r="H109" s="32"/>
    </row>
    <row r="110" spans="1:8" customFormat="1" ht="12.75" customHeight="1" x14ac:dyDescent="0.25">
      <c r="A110" s="33" t="s">
        <v>850</v>
      </c>
      <c r="B110" s="33"/>
      <c r="C110" s="33"/>
      <c r="D110" s="33"/>
      <c r="E110" s="33"/>
      <c r="F110" s="90"/>
      <c r="G110" s="86"/>
      <c r="H110" s="32"/>
    </row>
    <row r="111" spans="1:8" customFormat="1" ht="12.75" customHeight="1" x14ac:dyDescent="0.25">
      <c r="A111" s="33" t="s">
        <v>851</v>
      </c>
      <c r="B111" s="33"/>
      <c r="C111" s="33"/>
      <c r="D111" s="33"/>
      <c r="E111" s="33"/>
      <c r="F111" s="90"/>
      <c r="G111" s="86"/>
      <c r="H111" s="32"/>
    </row>
    <row r="112" spans="1:8" customFormat="1" x14ac:dyDescent="0.25">
      <c r="B112" s="32"/>
      <c r="C112" s="32"/>
      <c r="F112" s="90"/>
      <c r="G112" s="86"/>
      <c r="H112" s="32"/>
    </row>
    <row r="113" spans="1:8" customFormat="1" x14ac:dyDescent="0.25">
      <c r="B113" s="32"/>
      <c r="C113" s="32"/>
      <c r="F113" s="90"/>
      <c r="G113" s="86"/>
      <c r="H113" s="32"/>
    </row>
    <row r="114" spans="1:8" customFormat="1" x14ac:dyDescent="0.25">
      <c r="A114" s="98" t="s">
        <v>852</v>
      </c>
      <c r="B114" s="99"/>
      <c r="C114" s="67"/>
      <c r="D114" s="37"/>
      <c r="E114" s="37"/>
      <c r="F114" s="95"/>
      <c r="G114" s="87"/>
      <c r="H114" s="32"/>
    </row>
    <row r="115" spans="1:8" x14ac:dyDescent="0.25">
      <c r="A115" s="1"/>
      <c r="B115" s="70"/>
      <c r="C115" s="1"/>
      <c r="D115" s="12"/>
      <c r="E115" s="12"/>
    </row>
    <row r="116" spans="1:8" x14ac:dyDescent="0.25">
      <c r="A116" s="1"/>
      <c r="B116" s="1"/>
      <c r="C116" s="1"/>
      <c r="D116" s="12"/>
      <c r="E116" s="12"/>
    </row>
    <row r="117" spans="1:8" x14ac:dyDescent="0.25">
      <c r="A117" s="1"/>
      <c r="B117" s="1"/>
      <c r="C117" s="1"/>
      <c r="D117" s="12"/>
      <c r="E117" s="12"/>
    </row>
    <row r="118" spans="1:8" x14ac:dyDescent="0.25">
      <c r="A118" s="1"/>
      <c r="B118" s="1"/>
      <c r="C118" s="1"/>
      <c r="D118" s="12"/>
      <c r="E118" s="12"/>
    </row>
    <row r="119" spans="1:8" x14ac:dyDescent="0.25">
      <c r="A119" s="1"/>
      <c r="B119" s="1"/>
      <c r="C119" s="1"/>
      <c r="D119" s="12"/>
      <c r="E119" s="12"/>
    </row>
    <row r="120" spans="1:8" x14ac:dyDescent="0.25">
      <c r="A120" s="1"/>
      <c r="B120" s="1"/>
      <c r="C120" s="1"/>
      <c r="D120" s="12"/>
      <c r="E120" s="12"/>
    </row>
    <row r="121" spans="1:8" x14ac:dyDescent="0.25">
      <c r="A121" s="1"/>
      <c r="B121" s="1"/>
      <c r="C121" s="1"/>
      <c r="D121" s="12"/>
      <c r="E121" s="12"/>
    </row>
    <row r="122" spans="1:8" x14ac:dyDescent="0.25">
      <c r="A122" s="1"/>
      <c r="B122" s="1"/>
      <c r="C122" s="1"/>
      <c r="D122" s="12"/>
      <c r="E122" s="12"/>
    </row>
    <row r="123" spans="1:8" x14ac:dyDescent="0.25">
      <c r="A123" s="1"/>
      <c r="B123" s="1"/>
      <c r="C123" s="1"/>
      <c r="D123" s="12"/>
      <c r="E123" s="12"/>
    </row>
    <row r="124" spans="1:8" x14ac:dyDescent="0.25">
      <c r="A124" s="1"/>
      <c r="B124" s="1"/>
      <c r="C124" s="1"/>
      <c r="D124" s="12"/>
      <c r="E124" s="12"/>
    </row>
    <row r="125" spans="1:8" x14ac:dyDescent="0.25">
      <c r="A125" s="1"/>
      <c r="B125" s="1"/>
      <c r="C125" s="1"/>
      <c r="D125" s="12"/>
      <c r="E125" s="12"/>
    </row>
    <row r="126" spans="1:8" x14ac:dyDescent="0.25">
      <c r="A126" s="1"/>
      <c r="B126" s="1"/>
      <c r="C126" s="1"/>
      <c r="D126" s="12"/>
      <c r="E126" s="12"/>
    </row>
    <row r="127" spans="1:8" x14ac:dyDescent="0.25">
      <c r="A127" s="1"/>
      <c r="B127" s="1"/>
      <c r="C127" s="1"/>
      <c r="D127" s="12"/>
      <c r="E127" s="12"/>
    </row>
    <row r="128" spans="1:8" x14ac:dyDescent="0.25">
      <c r="A128" s="1"/>
      <c r="B128" s="1"/>
      <c r="C128" s="1"/>
      <c r="D128" s="12"/>
      <c r="E128" s="12"/>
    </row>
    <row r="129" spans="1:5" x14ac:dyDescent="0.25">
      <c r="A129" s="1"/>
      <c r="B129" s="1"/>
      <c r="C129" s="1"/>
      <c r="D129" s="12"/>
      <c r="E129" s="12"/>
    </row>
    <row r="130" spans="1:5" x14ac:dyDescent="0.25">
      <c r="A130" s="1"/>
      <c r="B130" s="1"/>
      <c r="C130" s="1"/>
      <c r="D130" s="12"/>
      <c r="E130" s="12"/>
    </row>
    <row r="131" spans="1:5" x14ac:dyDescent="0.25">
      <c r="A131" s="1"/>
      <c r="B131" s="1"/>
      <c r="C131" s="1"/>
      <c r="D131" s="12"/>
      <c r="E131" s="12"/>
    </row>
    <row r="132" spans="1:5" x14ac:dyDescent="0.25">
      <c r="A132" s="1"/>
      <c r="B132" s="1"/>
      <c r="C132" s="1"/>
      <c r="D132" s="12"/>
      <c r="E132" s="12"/>
    </row>
    <row r="133" spans="1:5" x14ac:dyDescent="0.25">
      <c r="A133" s="1"/>
      <c r="B133" s="1"/>
      <c r="C133" s="1"/>
      <c r="D133" s="12"/>
      <c r="E133" s="12"/>
    </row>
    <row r="134" spans="1:5" x14ac:dyDescent="0.25">
      <c r="A134" s="1"/>
      <c r="B134" s="1"/>
      <c r="C134" s="1"/>
      <c r="D134" s="12"/>
      <c r="E134" s="12"/>
    </row>
    <row r="135" spans="1:5" x14ac:dyDescent="0.25">
      <c r="A135" s="1"/>
      <c r="B135" s="1"/>
      <c r="C135" s="1"/>
      <c r="D135" s="12"/>
      <c r="E135" s="12"/>
    </row>
    <row r="136" spans="1:5" x14ac:dyDescent="0.25">
      <c r="A136" s="1"/>
      <c r="B136" s="1"/>
      <c r="C136" s="1"/>
      <c r="D136" s="12"/>
      <c r="E136" s="12"/>
    </row>
    <row r="137" spans="1:5" x14ac:dyDescent="0.25">
      <c r="A137" s="1"/>
      <c r="B137" s="1"/>
      <c r="C137" s="1"/>
      <c r="D137" s="12"/>
      <c r="E137" s="12"/>
    </row>
    <row r="138" spans="1:5" x14ac:dyDescent="0.25">
      <c r="A138" s="1"/>
      <c r="B138" s="1"/>
      <c r="C138" s="1"/>
      <c r="D138" s="12"/>
      <c r="E138" s="12"/>
    </row>
    <row r="139" spans="1:5" x14ac:dyDescent="0.25">
      <c r="A139" s="1"/>
      <c r="B139" s="1"/>
      <c r="C139" s="1"/>
      <c r="D139" s="12"/>
      <c r="E139" s="12"/>
    </row>
    <row r="140" spans="1:5" x14ac:dyDescent="0.25">
      <c r="A140" s="1"/>
      <c r="B140" s="1"/>
      <c r="C140" s="1"/>
      <c r="D140" s="12"/>
      <c r="E140" s="12"/>
    </row>
    <row r="141" spans="1:5" x14ac:dyDescent="0.25">
      <c r="A141" s="1"/>
      <c r="B141" s="1"/>
      <c r="C141" s="1"/>
      <c r="D141" s="12"/>
      <c r="E141" s="12"/>
    </row>
    <row r="142" spans="1:5" x14ac:dyDescent="0.25">
      <c r="A142" s="1"/>
      <c r="B142" s="1"/>
      <c r="C142" s="1"/>
      <c r="D142" s="12"/>
      <c r="E142" s="12"/>
    </row>
    <row r="143" spans="1:5" x14ac:dyDescent="0.25">
      <c r="A143" s="1"/>
      <c r="B143" s="1"/>
      <c r="C143" s="1"/>
      <c r="D143" s="12"/>
      <c r="E143" s="12"/>
    </row>
    <row r="144" spans="1:5" x14ac:dyDescent="0.25">
      <c r="A144" s="1"/>
      <c r="B144" s="1"/>
      <c r="C144" s="1"/>
      <c r="D144" s="12"/>
      <c r="E144" s="12"/>
    </row>
    <row r="145" spans="1:5" x14ac:dyDescent="0.25">
      <c r="A145" s="1"/>
      <c r="B145" s="1"/>
      <c r="C145" s="1"/>
      <c r="D145" s="12"/>
      <c r="E145" s="12"/>
    </row>
    <row r="146" spans="1:5" x14ac:dyDescent="0.25">
      <c r="A146" s="1"/>
      <c r="B146" s="1"/>
      <c r="C146" s="1"/>
      <c r="D146" s="12"/>
      <c r="E146" s="12"/>
    </row>
    <row r="147" spans="1:5" x14ac:dyDescent="0.25">
      <c r="A147" s="1"/>
      <c r="B147" s="1"/>
      <c r="C147" s="1"/>
      <c r="D147" s="12"/>
      <c r="E147" s="12"/>
    </row>
    <row r="148" spans="1:5" x14ac:dyDescent="0.25">
      <c r="A148" s="1"/>
      <c r="B148" s="1"/>
      <c r="C148" s="1"/>
      <c r="D148" s="12"/>
      <c r="E148" s="12"/>
    </row>
    <row r="149" spans="1:5" x14ac:dyDescent="0.25">
      <c r="A149" s="1"/>
      <c r="B149" s="1"/>
      <c r="C149" s="1"/>
      <c r="D149" s="12"/>
      <c r="E149" s="12"/>
    </row>
    <row r="150" spans="1:5" x14ac:dyDescent="0.25">
      <c r="A150" s="1"/>
      <c r="B150" s="1"/>
      <c r="C150" s="1"/>
      <c r="D150" s="12"/>
      <c r="E150" s="12"/>
    </row>
    <row r="151" spans="1:5" x14ac:dyDescent="0.25">
      <c r="A151" s="1"/>
      <c r="B151" s="1"/>
      <c r="C151" s="1"/>
      <c r="D151" s="12"/>
      <c r="E151" s="12"/>
    </row>
    <row r="152" spans="1:5" x14ac:dyDescent="0.25">
      <c r="A152" s="1"/>
      <c r="B152" s="1"/>
      <c r="C152" s="1"/>
      <c r="D152" s="12"/>
      <c r="E152" s="12"/>
    </row>
    <row r="153" spans="1:5" x14ac:dyDescent="0.25">
      <c r="A153" s="1"/>
      <c r="B153" s="1"/>
      <c r="C153" s="1"/>
      <c r="D153" s="12"/>
      <c r="E153" s="12"/>
    </row>
    <row r="154" spans="1:5" x14ac:dyDescent="0.25">
      <c r="A154" s="1"/>
      <c r="B154" s="1"/>
      <c r="C154" s="1"/>
      <c r="D154" s="12"/>
      <c r="E154" s="12"/>
    </row>
    <row r="155" spans="1:5" x14ac:dyDescent="0.25">
      <c r="A155" s="1"/>
      <c r="B155" s="1"/>
      <c r="C155" s="1"/>
      <c r="D155" s="12"/>
      <c r="E155" s="12"/>
    </row>
    <row r="156" spans="1:5" x14ac:dyDescent="0.25">
      <c r="A156" s="1"/>
      <c r="B156" s="1"/>
      <c r="C156" s="1"/>
      <c r="D156" s="12"/>
      <c r="E156" s="12"/>
    </row>
    <row r="157" spans="1:5" x14ac:dyDescent="0.25">
      <c r="A157" s="1"/>
      <c r="B157" s="1"/>
      <c r="C157" s="1"/>
      <c r="D157" s="12"/>
      <c r="E157" s="12"/>
    </row>
    <row r="158" spans="1:5" x14ac:dyDescent="0.25">
      <c r="A158" s="1"/>
      <c r="B158" s="1"/>
      <c r="C158" s="1"/>
      <c r="D158" s="12"/>
      <c r="E158" s="12"/>
    </row>
    <row r="159" spans="1:5" x14ac:dyDescent="0.25">
      <c r="A159" s="1"/>
      <c r="B159" s="1"/>
      <c r="C159" s="1"/>
      <c r="D159" s="12"/>
      <c r="E159" s="12"/>
    </row>
    <row r="160" spans="1:5" x14ac:dyDescent="0.25">
      <c r="A160" s="1"/>
      <c r="B160" s="1"/>
      <c r="C160" s="1"/>
      <c r="D160" s="12"/>
      <c r="E160" s="12"/>
    </row>
    <row r="161" spans="1:5" x14ac:dyDescent="0.25">
      <c r="A161" s="1"/>
      <c r="B161" s="1"/>
      <c r="C161" s="1"/>
      <c r="D161" s="12"/>
      <c r="E161" s="12"/>
    </row>
    <row r="162" spans="1:5" x14ac:dyDescent="0.25">
      <c r="A162" s="1"/>
      <c r="B162" s="1"/>
      <c r="C162" s="1"/>
      <c r="D162" s="12"/>
      <c r="E162" s="12"/>
    </row>
    <row r="163" spans="1:5" x14ac:dyDescent="0.25">
      <c r="A163" s="1"/>
      <c r="B163" s="1"/>
      <c r="C163" s="1"/>
      <c r="D163" s="12"/>
      <c r="E163" s="12"/>
    </row>
    <row r="164" spans="1:5" x14ac:dyDescent="0.25">
      <c r="A164" s="1"/>
      <c r="B164" s="1"/>
      <c r="C164" s="1"/>
      <c r="D164" s="12"/>
      <c r="E164" s="12"/>
    </row>
    <row r="165" spans="1:5" x14ac:dyDescent="0.25">
      <c r="A165" s="1"/>
      <c r="B165" s="1"/>
      <c r="C165" s="1"/>
      <c r="D165" s="12"/>
      <c r="E165" s="12"/>
    </row>
    <row r="166" spans="1:5" x14ac:dyDescent="0.25">
      <c r="A166" s="1"/>
      <c r="B166" s="1"/>
      <c r="C166" s="1"/>
      <c r="D166" s="12"/>
      <c r="E166" s="12"/>
    </row>
    <row r="167" spans="1:5" x14ac:dyDescent="0.25">
      <c r="A167" s="1"/>
      <c r="B167" s="1"/>
      <c r="C167" s="1"/>
      <c r="D167" s="12"/>
      <c r="E167" s="12"/>
    </row>
    <row r="168" spans="1:5" x14ac:dyDescent="0.25">
      <c r="A168" s="1"/>
      <c r="B168" s="1"/>
      <c r="C168" s="1"/>
      <c r="D168" s="12"/>
      <c r="E168" s="12"/>
    </row>
    <row r="169" spans="1:5" x14ac:dyDescent="0.25">
      <c r="A169" s="1"/>
      <c r="B169" s="1"/>
      <c r="C169" s="1"/>
      <c r="D169" s="12"/>
      <c r="E169" s="12"/>
    </row>
    <row r="170" spans="1:5" x14ac:dyDescent="0.25">
      <c r="A170" s="1"/>
      <c r="B170" s="1"/>
      <c r="C170" s="1"/>
      <c r="D170" s="12"/>
      <c r="E170" s="12"/>
    </row>
    <row r="171" spans="1:5" x14ac:dyDescent="0.25">
      <c r="A171" s="1"/>
      <c r="B171" s="1"/>
      <c r="C171" s="1"/>
      <c r="D171" s="12"/>
      <c r="E171" s="12"/>
    </row>
    <row r="172" spans="1:5" x14ac:dyDescent="0.25">
      <c r="A172" s="1"/>
      <c r="B172" s="1"/>
      <c r="C172" s="1"/>
      <c r="D172" s="12"/>
      <c r="E172" s="12"/>
    </row>
    <row r="173" spans="1:5" x14ac:dyDescent="0.25">
      <c r="A173" s="1"/>
      <c r="B173" s="1"/>
      <c r="C173" s="1"/>
      <c r="D173" s="12"/>
      <c r="E173" s="12"/>
    </row>
    <row r="174" spans="1:5" x14ac:dyDescent="0.25">
      <c r="A174" s="1"/>
      <c r="B174" s="1"/>
      <c r="C174" s="1"/>
      <c r="D174" s="12"/>
      <c r="E174" s="12"/>
    </row>
    <row r="175" spans="1:5" x14ac:dyDescent="0.25">
      <c r="A175" s="1"/>
      <c r="B175" s="1"/>
      <c r="C175" s="1"/>
      <c r="D175" s="12"/>
      <c r="E175" s="12"/>
    </row>
    <row r="176" spans="1:5" x14ac:dyDescent="0.25">
      <c r="A176" s="1"/>
      <c r="B176" s="1"/>
      <c r="C176" s="1"/>
      <c r="D176" s="12"/>
      <c r="E176" s="12"/>
    </row>
    <row r="177" spans="1:5" x14ac:dyDescent="0.25">
      <c r="A177" s="1"/>
      <c r="B177" s="1"/>
      <c r="C177" s="1"/>
      <c r="D177" s="12"/>
      <c r="E177" s="12"/>
    </row>
    <row r="178" spans="1:5" x14ac:dyDescent="0.25">
      <c r="A178" s="1"/>
      <c r="B178" s="1"/>
      <c r="C178" s="1"/>
      <c r="D178" s="12"/>
      <c r="E178" s="12"/>
    </row>
    <row r="179" spans="1:5" x14ac:dyDescent="0.25">
      <c r="A179" s="1"/>
      <c r="B179" s="1"/>
      <c r="C179" s="1"/>
      <c r="D179" s="12"/>
      <c r="E179" s="12"/>
    </row>
    <row r="180" spans="1:5" x14ac:dyDescent="0.25">
      <c r="A180" s="1"/>
      <c r="B180" s="1"/>
      <c r="C180" s="1"/>
      <c r="D180" s="12"/>
      <c r="E180" s="12"/>
    </row>
    <row r="181" spans="1:5" x14ac:dyDescent="0.25">
      <c r="A181" s="1"/>
      <c r="B181" s="1"/>
      <c r="C181" s="1"/>
      <c r="D181" s="12"/>
      <c r="E181" s="12"/>
    </row>
    <row r="182" spans="1:5" x14ac:dyDescent="0.25">
      <c r="A182" s="1"/>
      <c r="B182" s="1"/>
      <c r="C182" s="1"/>
      <c r="D182" s="12"/>
      <c r="E182" s="12"/>
    </row>
    <row r="183" spans="1:5" x14ac:dyDescent="0.25">
      <c r="A183" s="1"/>
      <c r="B183" s="1"/>
      <c r="C183" s="1"/>
      <c r="D183" s="12"/>
      <c r="E183" s="12"/>
    </row>
    <row r="184" spans="1:5" x14ac:dyDescent="0.25">
      <c r="A184" s="1"/>
      <c r="B184" s="1"/>
      <c r="C184" s="1"/>
      <c r="D184" s="12"/>
      <c r="E184" s="12"/>
    </row>
    <row r="185" spans="1:5" x14ac:dyDescent="0.25">
      <c r="A185" s="1"/>
      <c r="B185" s="1"/>
      <c r="C185" s="1"/>
      <c r="D185" s="12"/>
      <c r="E185" s="12"/>
    </row>
    <row r="186" spans="1:5" x14ac:dyDescent="0.25">
      <c r="A186" s="1"/>
      <c r="B186" s="1"/>
      <c r="C186" s="1"/>
      <c r="D186" s="12"/>
      <c r="E186" s="12"/>
    </row>
    <row r="187" spans="1:5" x14ac:dyDescent="0.25">
      <c r="A187" s="1"/>
      <c r="B187" s="1"/>
      <c r="C187" s="1"/>
      <c r="D187" s="12"/>
      <c r="E187" s="12"/>
    </row>
    <row r="188" spans="1:5" x14ac:dyDescent="0.25">
      <c r="A188" s="1"/>
      <c r="B188" s="1"/>
      <c r="C188" s="1"/>
      <c r="D188" s="12"/>
      <c r="E188" s="12"/>
    </row>
    <row r="189" spans="1:5" x14ac:dyDescent="0.25">
      <c r="A189" s="1"/>
      <c r="B189" s="1"/>
      <c r="C189" s="1"/>
      <c r="D189" s="12"/>
      <c r="E189" s="12"/>
    </row>
    <row r="190" spans="1:5" x14ac:dyDescent="0.25">
      <c r="A190" s="1"/>
      <c r="B190" s="1"/>
      <c r="C190" s="1"/>
      <c r="D190" s="12"/>
      <c r="E190" s="12"/>
    </row>
    <row r="191" spans="1:5" x14ac:dyDescent="0.25">
      <c r="A191" s="1"/>
      <c r="B191" s="1"/>
      <c r="C191" s="1"/>
      <c r="D191" s="12"/>
      <c r="E191" s="12"/>
    </row>
    <row r="192" spans="1:5" x14ac:dyDescent="0.25">
      <c r="A192" s="1"/>
      <c r="B192" s="1"/>
      <c r="C192" s="1"/>
      <c r="D192" s="12"/>
      <c r="E192" s="12"/>
    </row>
    <row r="193" spans="1:5" x14ac:dyDescent="0.25">
      <c r="A193" s="1"/>
      <c r="B193" s="1"/>
      <c r="C193" s="1"/>
      <c r="D193" s="12"/>
      <c r="E193" s="12"/>
    </row>
    <row r="194" spans="1:5" x14ac:dyDescent="0.25">
      <c r="A194" s="1"/>
      <c r="B194" s="1"/>
      <c r="C194" s="1"/>
      <c r="D194" s="12"/>
      <c r="E194" s="12"/>
    </row>
    <row r="195" spans="1:5" x14ac:dyDescent="0.25">
      <c r="A195" s="1"/>
      <c r="B195" s="1"/>
      <c r="C195" s="1"/>
      <c r="D195" s="12"/>
      <c r="E195" s="12"/>
    </row>
    <row r="196" spans="1:5" x14ac:dyDescent="0.25">
      <c r="A196" s="1"/>
      <c r="B196" s="1"/>
      <c r="C196" s="1"/>
      <c r="D196" s="12"/>
      <c r="E196" s="12"/>
    </row>
    <row r="197" spans="1:5" x14ac:dyDescent="0.25">
      <c r="A197" s="1"/>
      <c r="B197" s="1"/>
      <c r="C197" s="1"/>
      <c r="D197" s="12"/>
      <c r="E197" s="12"/>
    </row>
    <row r="198" spans="1:5" x14ac:dyDescent="0.25">
      <c r="A198" s="1"/>
      <c r="B198" s="1"/>
      <c r="C198" s="1"/>
      <c r="D198" s="12"/>
      <c r="E198" s="12"/>
    </row>
    <row r="199" spans="1:5" x14ac:dyDescent="0.25">
      <c r="A199" s="1"/>
      <c r="B199" s="1"/>
      <c r="C199" s="1"/>
      <c r="D199" s="12"/>
      <c r="E199" s="12"/>
    </row>
    <row r="200" spans="1:5" x14ac:dyDescent="0.25">
      <c r="A200" s="1"/>
      <c r="B200" s="1"/>
      <c r="C200" s="1"/>
      <c r="D200" s="12"/>
      <c r="E200" s="12"/>
    </row>
    <row r="201" spans="1:5" x14ac:dyDescent="0.25">
      <c r="A201" s="1"/>
      <c r="B201" s="1"/>
      <c r="C201" s="1"/>
      <c r="D201" s="12"/>
      <c r="E201" s="12"/>
    </row>
    <row r="202" spans="1:5" x14ac:dyDescent="0.25">
      <c r="A202" s="1"/>
      <c r="B202" s="1"/>
      <c r="C202" s="1"/>
      <c r="D202" s="12"/>
      <c r="E202" s="12"/>
    </row>
    <row r="203" spans="1:5" x14ac:dyDescent="0.25">
      <c r="A203" s="1"/>
      <c r="B203" s="1"/>
      <c r="C203" s="1"/>
      <c r="D203" s="12"/>
      <c r="E203" s="12"/>
    </row>
    <row r="204" spans="1:5" x14ac:dyDescent="0.25">
      <c r="A204" s="1"/>
      <c r="B204" s="1"/>
      <c r="C204" s="1"/>
      <c r="D204" s="12"/>
      <c r="E204" s="12"/>
    </row>
    <row r="205" spans="1:5" x14ac:dyDescent="0.25">
      <c r="A205" s="1"/>
      <c r="B205" s="1"/>
      <c r="C205" s="1"/>
      <c r="D205" s="12"/>
      <c r="E205" s="12"/>
    </row>
    <row r="206" spans="1:5" x14ac:dyDescent="0.25">
      <c r="A206" s="1"/>
      <c r="B206" s="1"/>
      <c r="C206" s="1"/>
      <c r="D206" s="12"/>
      <c r="E206" s="12"/>
    </row>
    <row r="207" spans="1:5" x14ac:dyDescent="0.25">
      <c r="A207" s="1"/>
      <c r="B207" s="1"/>
      <c r="C207" s="1"/>
      <c r="D207" s="12"/>
      <c r="E207" s="12"/>
    </row>
    <row r="208" spans="1:5" x14ac:dyDescent="0.25">
      <c r="A208" s="1"/>
      <c r="B208" s="1"/>
      <c r="C208" s="1"/>
      <c r="D208" s="12"/>
      <c r="E208" s="12"/>
    </row>
    <row r="209" spans="1:5" x14ac:dyDescent="0.25">
      <c r="A209" s="1"/>
      <c r="B209" s="1"/>
      <c r="C209" s="1"/>
      <c r="D209" s="12"/>
      <c r="E209" s="12"/>
    </row>
    <row r="210" spans="1:5" x14ac:dyDescent="0.25">
      <c r="A210" s="1"/>
      <c r="B210" s="1"/>
      <c r="C210" s="1"/>
      <c r="D210" s="12"/>
      <c r="E210" s="12"/>
    </row>
    <row r="211" spans="1:5" x14ac:dyDescent="0.25">
      <c r="A211" s="1"/>
      <c r="B211" s="1"/>
      <c r="C211" s="1"/>
      <c r="D211" s="12"/>
      <c r="E211" s="12"/>
    </row>
    <row r="212" spans="1:5" x14ac:dyDescent="0.25">
      <c r="A212" s="1"/>
      <c r="B212" s="1"/>
      <c r="C212" s="1"/>
      <c r="D212" s="12"/>
      <c r="E212" s="12"/>
    </row>
    <row r="213" spans="1:5" x14ac:dyDescent="0.25">
      <c r="A213" s="1"/>
      <c r="B213" s="1"/>
      <c r="C213" s="1"/>
      <c r="D213" s="12"/>
      <c r="E213" s="12"/>
    </row>
    <row r="214" spans="1:5" x14ac:dyDescent="0.25">
      <c r="A214" s="1"/>
      <c r="B214" s="1"/>
      <c r="C214" s="1"/>
      <c r="D214" s="12"/>
      <c r="E214" s="12"/>
    </row>
    <row r="215" spans="1:5" x14ac:dyDescent="0.25">
      <c r="A215" s="1"/>
      <c r="B215" s="1"/>
      <c r="C215" s="1"/>
      <c r="D215" s="12"/>
      <c r="E215" s="12"/>
    </row>
    <row r="216" spans="1:5" x14ac:dyDescent="0.25">
      <c r="A216" s="1"/>
      <c r="B216" s="1"/>
      <c r="C216" s="1"/>
      <c r="D216" s="12"/>
      <c r="E216" s="12"/>
    </row>
    <row r="217" spans="1:5" x14ac:dyDescent="0.25">
      <c r="A217" s="1"/>
      <c r="B217" s="1"/>
      <c r="C217" s="1"/>
      <c r="D217" s="12"/>
      <c r="E217" s="12"/>
    </row>
    <row r="218" spans="1:5" x14ac:dyDescent="0.25">
      <c r="A218" s="1"/>
      <c r="B218" s="1"/>
      <c r="C218" s="1"/>
      <c r="D218" s="12"/>
      <c r="E218" s="12"/>
    </row>
    <row r="219" spans="1:5" x14ac:dyDescent="0.25">
      <c r="A219" s="1"/>
      <c r="B219" s="1"/>
      <c r="C219" s="1"/>
      <c r="D219" s="12"/>
      <c r="E219" s="12"/>
    </row>
    <row r="220" spans="1:5" x14ac:dyDescent="0.25">
      <c r="A220" s="1"/>
      <c r="B220" s="1"/>
      <c r="C220" s="1"/>
      <c r="D220" s="12"/>
      <c r="E220" s="12"/>
    </row>
    <row r="221" spans="1:5" x14ac:dyDescent="0.25">
      <c r="A221" s="1"/>
      <c r="B221" s="1"/>
      <c r="C221" s="1"/>
      <c r="D221" s="12"/>
      <c r="E221" s="12"/>
    </row>
    <row r="222" spans="1:5" x14ac:dyDescent="0.25">
      <c r="A222" s="1"/>
      <c r="B222" s="1"/>
      <c r="C222" s="1"/>
      <c r="D222" s="12"/>
      <c r="E222" s="12"/>
    </row>
    <row r="223" spans="1:5" x14ac:dyDescent="0.25">
      <c r="A223" s="1"/>
      <c r="B223" s="1"/>
      <c r="C223" s="1"/>
      <c r="D223" s="12"/>
      <c r="E223" s="12"/>
    </row>
    <row r="224" spans="1:5" x14ac:dyDescent="0.25">
      <c r="A224" s="1"/>
      <c r="B224" s="1"/>
      <c r="C224" s="1"/>
      <c r="D224" s="12"/>
      <c r="E224" s="12"/>
    </row>
    <row r="225" spans="1:5" x14ac:dyDescent="0.25">
      <c r="A225" s="1"/>
      <c r="B225" s="1"/>
      <c r="C225" s="1"/>
      <c r="D225" s="12"/>
      <c r="E225" s="12"/>
    </row>
    <row r="226" spans="1:5" x14ac:dyDescent="0.25">
      <c r="A226" s="1"/>
      <c r="B226" s="1"/>
      <c r="C226" s="1"/>
      <c r="D226" s="12"/>
      <c r="E226" s="12"/>
    </row>
    <row r="227" spans="1:5" x14ac:dyDescent="0.25">
      <c r="A227" s="1"/>
      <c r="B227" s="1"/>
      <c r="C227" s="1"/>
      <c r="D227" s="12"/>
      <c r="E227" s="12"/>
    </row>
    <row r="228" spans="1:5" x14ac:dyDescent="0.25">
      <c r="A228" s="1"/>
      <c r="B228" s="1"/>
      <c r="C228" s="1"/>
      <c r="D228" s="12"/>
      <c r="E228" s="12"/>
    </row>
    <row r="229" spans="1:5" x14ac:dyDescent="0.25">
      <c r="A229" s="1"/>
      <c r="B229" s="1"/>
      <c r="C229" s="1"/>
      <c r="D229" s="12"/>
      <c r="E229" s="12"/>
    </row>
    <row r="230" spans="1:5" x14ac:dyDescent="0.25">
      <c r="A230" s="1"/>
      <c r="B230" s="1"/>
      <c r="C230" s="1"/>
      <c r="D230" s="12"/>
      <c r="E230" s="12"/>
    </row>
    <row r="231" spans="1:5" x14ac:dyDescent="0.25">
      <c r="A231" s="1"/>
      <c r="B231" s="1"/>
      <c r="C231" s="1"/>
      <c r="D231" s="12"/>
      <c r="E231" s="12"/>
    </row>
    <row r="232" spans="1:5" x14ac:dyDescent="0.25">
      <c r="A232" s="1"/>
      <c r="B232" s="1"/>
      <c r="C232" s="1"/>
      <c r="D232" s="12"/>
      <c r="E232" s="12"/>
    </row>
    <row r="233" spans="1:5" x14ac:dyDescent="0.25">
      <c r="A233" s="1"/>
      <c r="B233" s="1"/>
      <c r="C233" s="1"/>
      <c r="D233" s="12"/>
      <c r="E233" s="12"/>
    </row>
    <row r="234" spans="1:5" x14ac:dyDescent="0.25">
      <c r="A234" s="1"/>
      <c r="B234" s="1"/>
      <c r="C234" s="1"/>
      <c r="D234" s="12"/>
      <c r="E234" s="12"/>
    </row>
    <row r="235" spans="1:5" x14ac:dyDescent="0.25">
      <c r="A235" s="1"/>
      <c r="B235" s="1"/>
      <c r="C235" s="1"/>
      <c r="D235" s="12"/>
      <c r="E235" s="12"/>
    </row>
    <row r="236" spans="1:5" x14ac:dyDescent="0.25">
      <c r="A236" s="1"/>
      <c r="B236" s="1"/>
      <c r="C236" s="1"/>
      <c r="D236" s="12"/>
      <c r="E236" s="12"/>
    </row>
    <row r="237" spans="1:5" x14ac:dyDescent="0.25">
      <c r="A237" s="1"/>
      <c r="B237" s="1"/>
      <c r="C237" s="1"/>
      <c r="D237" s="12"/>
      <c r="E237" s="12"/>
    </row>
    <row r="238" spans="1:5" x14ac:dyDescent="0.25">
      <c r="A238" s="1"/>
      <c r="B238" s="1"/>
      <c r="C238" s="1"/>
      <c r="D238" s="12"/>
      <c r="E238" s="12"/>
    </row>
    <row r="239" spans="1:5" x14ac:dyDescent="0.25">
      <c r="A239" s="1"/>
      <c r="B239" s="1"/>
      <c r="C239" s="1"/>
      <c r="D239" s="12"/>
      <c r="E239" s="12"/>
    </row>
    <row r="240" spans="1:5" x14ac:dyDescent="0.25">
      <c r="A240" s="1"/>
      <c r="B240" s="1"/>
      <c r="C240" s="1"/>
      <c r="D240" s="12"/>
      <c r="E240" s="12"/>
    </row>
    <row r="241" spans="1:5" x14ac:dyDescent="0.25">
      <c r="A241" s="1"/>
      <c r="B241" s="1"/>
      <c r="C241" s="1"/>
      <c r="D241" s="12"/>
      <c r="E241" s="12"/>
    </row>
    <row r="242" spans="1:5" x14ac:dyDescent="0.25">
      <c r="A242" s="1"/>
      <c r="B242" s="1"/>
      <c r="C242" s="1"/>
      <c r="D242" s="12"/>
      <c r="E242" s="12"/>
    </row>
    <row r="243" spans="1:5" x14ac:dyDescent="0.25">
      <c r="A243" s="1"/>
      <c r="B243" s="1"/>
      <c r="C243" s="1"/>
      <c r="D243" s="12"/>
      <c r="E243" s="12"/>
    </row>
    <row r="244" spans="1:5" x14ac:dyDescent="0.25">
      <c r="A244" s="1"/>
      <c r="B244" s="1"/>
      <c r="C244" s="1"/>
      <c r="D244" s="12"/>
      <c r="E244" s="12"/>
    </row>
    <row r="245" spans="1:5" x14ac:dyDescent="0.25">
      <c r="A245" s="1"/>
      <c r="B245" s="1"/>
      <c r="C245" s="1"/>
      <c r="D245" s="12"/>
      <c r="E245" s="12"/>
    </row>
    <row r="246" spans="1:5" x14ac:dyDescent="0.25">
      <c r="A246" s="1"/>
      <c r="B246" s="1"/>
      <c r="C246" s="1"/>
      <c r="D246" s="12"/>
      <c r="E246" s="12"/>
    </row>
    <row r="247" spans="1:5" x14ac:dyDescent="0.25">
      <c r="A247" s="1"/>
      <c r="B247" s="1"/>
      <c r="C247" s="1"/>
      <c r="D247" s="12"/>
      <c r="E247" s="12"/>
    </row>
    <row r="248" spans="1:5" x14ac:dyDescent="0.25">
      <c r="A248" s="1"/>
      <c r="B248" s="1"/>
      <c r="C248" s="1"/>
      <c r="D248" s="12"/>
      <c r="E248" s="12"/>
    </row>
    <row r="249" spans="1:5" x14ac:dyDescent="0.25">
      <c r="A249" s="1"/>
      <c r="B249" s="1"/>
      <c r="C249" s="1"/>
      <c r="D249" s="12"/>
      <c r="E249" s="12"/>
    </row>
    <row r="250" spans="1:5" x14ac:dyDescent="0.25">
      <c r="A250" s="1"/>
      <c r="B250" s="1"/>
      <c r="C250" s="1"/>
      <c r="D250" s="12"/>
      <c r="E250" s="12"/>
    </row>
    <row r="251" spans="1:5" x14ac:dyDescent="0.25">
      <c r="A251" s="1"/>
      <c r="B251" s="1"/>
      <c r="C251" s="1"/>
      <c r="D251" s="12"/>
      <c r="E251" s="12"/>
    </row>
    <row r="252" spans="1:5" x14ac:dyDescent="0.25">
      <c r="A252" s="1"/>
      <c r="B252" s="1"/>
      <c r="C252" s="1"/>
      <c r="D252" s="12"/>
      <c r="E252" s="12"/>
    </row>
    <row r="253" spans="1:5" x14ac:dyDescent="0.25">
      <c r="A253" s="1"/>
      <c r="B253" s="1"/>
      <c r="C253" s="1"/>
      <c r="D253" s="12"/>
      <c r="E253" s="12"/>
    </row>
    <row r="254" spans="1:5" x14ac:dyDescent="0.25">
      <c r="A254" s="1"/>
      <c r="B254" s="1"/>
      <c r="C254" s="1"/>
      <c r="D254" s="12"/>
      <c r="E254" s="12"/>
    </row>
    <row r="255" spans="1:5" x14ac:dyDescent="0.25">
      <c r="A255" s="1"/>
      <c r="B255" s="1"/>
      <c r="C255" s="1"/>
      <c r="D255" s="12"/>
      <c r="E255" s="12"/>
    </row>
    <row r="256" spans="1:5" x14ac:dyDescent="0.25">
      <c r="A256" s="1"/>
      <c r="B256" s="1"/>
      <c r="C256" s="1"/>
      <c r="D256" s="12"/>
      <c r="E256" s="12"/>
    </row>
    <row r="257" spans="1:5" x14ac:dyDescent="0.25">
      <c r="A257" s="1"/>
      <c r="B257" s="1"/>
      <c r="C257" s="1"/>
      <c r="D257" s="12"/>
      <c r="E257" s="12"/>
    </row>
    <row r="258" spans="1:5" x14ac:dyDescent="0.25">
      <c r="A258" s="1"/>
      <c r="B258" s="1"/>
      <c r="C258" s="1"/>
      <c r="D258" s="12"/>
      <c r="E258" s="12"/>
    </row>
    <row r="259" spans="1:5" x14ac:dyDescent="0.25">
      <c r="A259" s="1"/>
      <c r="B259" s="1"/>
      <c r="C259" s="1"/>
      <c r="D259" s="12"/>
      <c r="E259" s="12"/>
    </row>
    <row r="260" spans="1:5" x14ac:dyDescent="0.25">
      <c r="A260" s="1"/>
      <c r="B260" s="1"/>
      <c r="C260" s="1"/>
      <c r="D260" s="12"/>
      <c r="E260" s="12"/>
    </row>
    <row r="261" spans="1:5" x14ac:dyDescent="0.25">
      <c r="A261" s="1"/>
      <c r="B261" s="1"/>
      <c r="C261" s="1"/>
      <c r="D261" s="12"/>
      <c r="E261" s="12"/>
    </row>
    <row r="262" spans="1:5" x14ac:dyDescent="0.25">
      <c r="A262" s="1"/>
      <c r="B262" s="1"/>
      <c r="C262" s="1"/>
      <c r="D262" s="12"/>
      <c r="E262" s="12"/>
    </row>
    <row r="263" spans="1:5" x14ac:dyDescent="0.25">
      <c r="A263" s="1"/>
      <c r="B263" s="1"/>
      <c r="C263" s="1"/>
      <c r="D263" s="12"/>
      <c r="E263" s="12"/>
    </row>
    <row r="264" spans="1:5" x14ac:dyDescent="0.25">
      <c r="A264" s="1"/>
      <c r="B264" s="1"/>
      <c r="C264" s="1"/>
      <c r="D264" s="12"/>
      <c r="E264" s="12"/>
    </row>
    <row r="265" spans="1:5" x14ac:dyDescent="0.25">
      <c r="A265" s="1"/>
      <c r="B265" s="1"/>
      <c r="C265" s="1"/>
      <c r="D265" s="12"/>
      <c r="E265" s="12"/>
    </row>
    <row r="266" spans="1:5" x14ac:dyDescent="0.25">
      <c r="A266" s="1"/>
      <c r="B266" s="1"/>
      <c r="C266" s="1"/>
      <c r="D266" s="12"/>
      <c r="E266" s="12"/>
    </row>
    <row r="267" spans="1:5" x14ac:dyDescent="0.25">
      <c r="A267" s="1"/>
      <c r="B267" s="1"/>
      <c r="C267" s="1"/>
      <c r="D267" s="12"/>
      <c r="E267" s="12"/>
    </row>
    <row r="268" spans="1:5" x14ac:dyDescent="0.25">
      <c r="A268" s="1"/>
      <c r="B268" s="1"/>
      <c r="C268" s="1"/>
      <c r="D268" s="12"/>
      <c r="E268" s="12"/>
    </row>
    <row r="269" spans="1:5" x14ac:dyDescent="0.25">
      <c r="A269" s="1"/>
      <c r="B269" s="1"/>
      <c r="C269" s="1"/>
      <c r="D269" s="12"/>
      <c r="E269" s="12"/>
    </row>
    <row r="270" spans="1:5" x14ac:dyDescent="0.25">
      <c r="A270" s="1"/>
      <c r="B270" s="1"/>
      <c r="C270" s="1"/>
      <c r="D270" s="12"/>
      <c r="E270" s="12"/>
    </row>
    <row r="271" spans="1:5" x14ac:dyDescent="0.25">
      <c r="A271" s="1"/>
      <c r="B271" s="1"/>
      <c r="C271" s="1"/>
      <c r="D271" s="12"/>
      <c r="E271" s="12"/>
    </row>
    <row r="272" spans="1:5" x14ac:dyDescent="0.25">
      <c r="A272" s="1"/>
      <c r="B272" s="1"/>
      <c r="C272" s="1"/>
      <c r="D272" s="12"/>
      <c r="E272" s="12"/>
    </row>
    <row r="273" spans="1:5" x14ac:dyDescent="0.25">
      <c r="A273" s="1"/>
      <c r="B273" s="1"/>
      <c r="C273" s="1"/>
      <c r="D273" s="12"/>
      <c r="E273" s="12"/>
    </row>
    <row r="274" spans="1:5" x14ac:dyDescent="0.25">
      <c r="A274" s="1"/>
      <c r="B274" s="1"/>
      <c r="C274" s="1"/>
      <c r="D274" s="12"/>
      <c r="E274" s="12"/>
    </row>
    <row r="275" spans="1:5" x14ac:dyDescent="0.25">
      <c r="A275" s="1"/>
      <c r="B275" s="1"/>
      <c r="C275" s="1"/>
      <c r="D275" s="12"/>
      <c r="E275" s="12"/>
    </row>
    <row r="276" spans="1:5" x14ac:dyDescent="0.25">
      <c r="A276" s="1"/>
      <c r="B276" s="1"/>
      <c r="C276" s="1"/>
      <c r="D276" s="12"/>
      <c r="E276" s="12"/>
    </row>
    <row r="277" spans="1:5" x14ac:dyDescent="0.25">
      <c r="A277" s="1"/>
      <c r="B277" s="1"/>
      <c r="C277" s="1"/>
      <c r="D277" s="12"/>
      <c r="E277" s="12"/>
    </row>
    <row r="278" spans="1:5" x14ac:dyDescent="0.25">
      <c r="A278" s="1"/>
      <c r="B278" s="1"/>
      <c r="C278" s="1"/>
      <c r="D278" s="12"/>
      <c r="E278" s="12"/>
    </row>
    <row r="279" spans="1:5" x14ac:dyDescent="0.25">
      <c r="A279" s="1"/>
      <c r="B279" s="1"/>
      <c r="C279" s="1"/>
      <c r="D279" s="12"/>
      <c r="E279" s="12"/>
    </row>
    <row r="280" spans="1:5" x14ac:dyDescent="0.25">
      <c r="A280" s="1"/>
      <c r="B280" s="1"/>
      <c r="C280" s="1"/>
      <c r="D280" s="12"/>
      <c r="E280" s="12"/>
    </row>
    <row r="281" spans="1:5" x14ac:dyDescent="0.25">
      <c r="A281" s="1"/>
      <c r="B281" s="1"/>
      <c r="C281" s="1"/>
      <c r="D281" s="12"/>
      <c r="E281" s="12"/>
    </row>
    <row r="282" spans="1:5" x14ac:dyDescent="0.25">
      <c r="A282" s="1"/>
      <c r="B282" s="1"/>
      <c r="C282" s="1"/>
      <c r="D282" s="12"/>
      <c r="E282" s="12"/>
    </row>
    <row r="283" spans="1:5" x14ac:dyDescent="0.25">
      <c r="A283" s="1"/>
      <c r="B283" s="1"/>
      <c r="C283" s="1"/>
      <c r="D283" s="12"/>
      <c r="E283" s="12"/>
    </row>
    <row r="284" spans="1:5" x14ac:dyDescent="0.25">
      <c r="A284" s="1"/>
      <c r="B284" s="1"/>
      <c r="C284" s="1"/>
      <c r="D284" s="12"/>
      <c r="E284" s="12"/>
    </row>
    <row r="285" spans="1:5" x14ac:dyDescent="0.25">
      <c r="A285" s="1"/>
      <c r="B285" s="1"/>
      <c r="C285" s="1"/>
      <c r="D285" s="12"/>
      <c r="E285" s="12"/>
    </row>
    <row r="286" spans="1:5" x14ac:dyDescent="0.25">
      <c r="A286" s="1"/>
      <c r="B286" s="1"/>
      <c r="C286" s="1"/>
      <c r="D286" s="12"/>
      <c r="E286" s="12"/>
    </row>
    <row r="287" spans="1:5" x14ac:dyDescent="0.25">
      <c r="A287" s="1"/>
      <c r="B287" s="1"/>
      <c r="C287" s="1"/>
      <c r="D287" s="12"/>
      <c r="E287" s="12"/>
    </row>
    <row r="288" spans="1:5" x14ac:dyDescent="0.25">
      <c r="A288" s="1"/>
      <c r="B288" s="1"/>
      <c r="C288" s="1"/>
      <c r="D288" s="12"/>
      <c r="E288" s="12"/>
    </row>
    <row r="289" spans="1:5" x14ac:dyDescent="0.25">
      <c r="A289" s="1"/>
      <c r="B289" s="1"/>
      <c r="C289" s="1"/>
      <c r="D289" s="12"/>
      <c r="E289" s="12"/>
    </row>
    <row r="290" spans="1:5" x14ac:dyDescent="0.25">
      <c r="A290" s="1"/>
      <c r="B290" s="1"/>
      <c r="C290" s="1"/>
      <c r="D290" s="12"/>
      <c r="E290" s="12"/>
    </row>
    <row r="291" spans="1:5" x14ac:dyDescent="0.25">
      <c r="A291" s="1"/>
      <c r="B291" s="1"/>
      <c r="C291" s="1"/>
      <c r="D291" s="12"/>
      <c r="E291" s="12"/>
    </row>
    <row r="292" spans="1:5" x14ac:dyDescent="0.25">
      <c r="A292" s="1"/>
      <c r="B292" s="1"/>
      <c r="C292" s="1"/>
      <c r="D292" s="12"/>
      <c r="E292" s="12"/>
    </row>
    <row r="293" spans="1:5" x14ac:dyDescent="0.25">
      <c r="A293" s="1"/>
      <c r="B293" s="1"/>
      <c r="C293" s="1"/>
      <c r="D293" s="12"/>
      <c r="E293" s="12"/>
    </row>
    <row r="294" spans="1:5" x14ac:dyDescent="0.25">
      <c r="A294" s="1"/>
      <c r="B294" s="1"/>
      <c r="C294" s="1"/>
      <c r="D294" s="12"/>
      <c r="E294" s="12"/>
    </row>
    <row r="295" spans="1:5" x14ac:dyDescent="0.25">
      <c r="A295" s="1"/>
      <c r="B295" s="1"/>
      <c r="C295" s="1"/>
      <c r="D295" s="12"/>
      <c r="E295" s="12"/>
    </row>
    <row r="296" spans="1:5" x14ac:dyDescent="0.25">
      <c r="A296" s="1"/>
      <c r="B296" s="1"/>
      <c r="C296" s="1"/>
      <c r="D296" s="12"/>
      <c r="E296" s="12"/>
    </row>
    <row r="297" spans="1:5" x14ac:dyDescent="0.25">
      <c r="A297" s="1"/>
      <c r="B297" s="1"/>
      <c r="C297" s="1"/>
      <c r="D297" s="12"/>
      <c r="E297" s="12"/>
    </row>
    <row r="298" spans="1:5" x14ac:dyDescent="0.25">
      <c r="A298" s="1"/>
      <c r="B298" s="1"/>
      <c r="C298" s="1"/>
      <c r="D298" s="12"/>
      <c r="E298" s="12"/>
    </row>
    <row r="299" spans="1:5" x14ac:dyDescent="0.25">
      <c r="A299" s="1"/>
      <c r="B299" s="1"/>
      <c r="C299" s="1"/>
      <c r="D299" s="12"/>
      <c r="E299" s="12"/>
    </row>
    <row r="300" spans="1:5" x14ac:dyDescent="0.25">
      <c r="A300" s="1"/>
      <c r="B300" s="1"/>
      <c r="C300" s="1"/>
      <c r="D300" s="12"/>
      <c r="E300" s="12"/>
    </row>
    <row r="301" spans="1:5" x14ac:dyDescent="0.25">
      <c r="A301" s="1"/>
      <c r="B301" s="1"/>
      <c r="C301" s="1"/>
      <c r="D301" s="12"/>
      <c r="E301" s="12"/>
    </row>
    <row r="302" spans="1:5" x14ac:dyDescent="0.25">
      <c r="A302" s="1"/>
      <c r="B302" s="1"/>
      <c r="C302" s="1"/>
      <c r="D302" s="12"/>
      <c r="E302" s="12"/>
    </row>
    <row r="303" spans="1:5" x14ac:dyDescent="0.25">
      <c r="A303" s="1"/>
      <c r="B303" s="1"/>
      <c r="C303" s="1"/>
      <c r="D303" s="12"/>
      <c r="E303" s="12"/>
    </row>
    <row r="304" spans="1:5" x14ac:dyDescent="0.25">
      <c r="A304" s="1"/>
      <c r="B304" s="1"/>
      <c r="C304" s="1"/>
      <c r="D304" s="12"/>
      <c r="E304" s="12"/>
    </row>
    <row r="305" spans="1:5" x14ac:dyDescent="0.25">
      <c r="A305" s="1"/>
      <c r="B305" s="1"/>
      <c r="C305" s="1"/>
      <c r="D305" s="12"/>
      <c r="E305" s="12"/>
    </row>
    <row r="306" spans="1:5" x14ac:dyDescent="0.25">
      <c r="A306" s="1"/>
      <c r="B306" s="1"/>
      <c r="C306" s="1"/>
      <c r="D306" s="12"/>
      <c r="E306" s="12"/>
    </row>
    <row r="307" spans="1:5" x14ac:dyDescent="0.25">
      <c r="A307" s="1"/>
      <c r="B307" s="1"/>
      <c r="C307" s="1"/>
      <c r="D307" s="12"/>
      <c r="E307" s="12"/>
    </row>
    <row r="308" spans="1:5" x14ac:dyDescent="0.25">
      <c r="A308" s="1"/>
      <c r="B308" s="1"/>
      <c r="C308" s="1"/>
      <c r="D308" s="12"/>
      <c r="E308" s="12"/>
    </row>
    <row r="309" spans="1:5" x14ac:dyDescent="0.25">
      <c r="A309" s="1"/>
      <c r="B309" s="1"/>
      <c r="C309" s="1"/>
      <c r="D309" s="12"/>
      <c r="E309" s="12"/>
    </row>
    <row r="310" spans="1:5" x14ac:dyDescent="0.25">
      <c r="A310" s="1"/>
      <c r="B310" s="1"/>
      <c r="C310" s="1"/>
      <c r="D310" s="12"/>
      <c r="E310" s="12"/>
    </row>
    <row r="311" spans="1:5" x14ac:dyDescent="0.25">
      <c r="A311" s="1"/>
      <c r="B311" s="1"/>
      <c r="C311" s="1"/>
      <c r="D311" s="12"/>
      <c r="E311" s="12"/>
    </row>
    <row r="312" spans="1:5" x14ac:dyDescent="0.25">
      <c r="A312" s="1"/>
      <c r="B312" s="1"/>
      <c r="C312" s="1"/>
      <c r="D312" s="12"/>
      <c r="E312" s="12"/>
    </row>
    <row r="313" spans="1:5" x14ac:dyDescent="0.25">
      <c r="A313" s="1"/>
      <c r="B313" s="1"/>
      <c r="C313" s="1"/>
      <c r="D313" s="12"/>
      <c r="E313" s="12"/>
    </row>
    <row r="314" spans="1:5" x14ac:dyDescent="0.25">
      <c r="A314" s="1"/>
      <c r="B314" s="1"/>
      <c r="C314" s="1"/>
      <c r="D314" s="12"/>
      <c r="E314" s="12"/>
    </row>
    <row r="315" spans="1:5" x14ac:dyDescent="0.25">
      <c r="A315" s="1"/>
      <c r="B315" s="1"/>
      <c r="C315" s="1"/>
      <c r="D315" s="12"/>
      <c r="E315" s="12"/>
    </row>
    <row r="316" spans="1:5" x14ac:dyDescent="0.25">
      <c r="A316" s="1"/>
      <c r="B316" s="1"/>
      <c r="C316" s="1"/>
      <c r="D316" s="12"/>
      <c r="E316" s="12"/>
    </row>
    <row r="317" spans="1:5" x14ac:dyDescent="0.25">
      <c r="A317" s="1"/>
      <c r="B317" s="1"/>
      <c r="C317" s="1"/>
      <c r="D317" s="12"/>
      <c r="E317" s="12"/>
    </row>
    <row r="318" spans="1:5" x14ac:dyDescent="0.25">
      <c r="A318" s="1"/>
      <c r="B318" s="1"/>
      <c r="C318" s="1"/>
      <c r="D318" s="12"/>
      <c r="E318" s="12"/>
    </row>
    <row r="319" spans="1:5" x14ac:dyDescent="0.25">
      <c r="A319" s="1"/>
      <c r="B319" s="1"/>
      <c r="C319" s="1"/>
      <c r="D319" s="12"/>
      <c r="E319" s="12"/>
    </row>
    <row r="320" spans="1:5" x14ac:dyDescent="0.25">
      <c r="A320" s="1"/>
      <c r="B320" s="1"/>
      <c r="C320" s="1"/>
      <c r="D320" s="12"/>
      <c r="E320" s="12"/>
    </row>
    <row r="321" spans="1:5" x14ac:dyDescent="0.25">
      <c r="A321" s="1"/>
      <c r="B321" s="1"/>
      <c r="C321" s="1"/>
      <c r="D321" s="12"/>
      <c r="E321" s="12"/>
    </row>
    <row r="322" spans="1:5" x14ac:dyDescent="0.25">
      <c r="A322" s="1"/>
      <c r="B322" s="1"/>
      <c r="C322" s="1"/>
      <c r="D322" s="12"/>
      <c r="E322" s="12"/>
    </row>
    <row r="323" spans="1:5" x14ac:dyDescent="0.25">
      <c r="A323" s="1"/>
      <c r="B323" s="1"/>
      <c r="C323" s="1"/>
      <c r="D323" s="12"/>
      <c r="E323" s="12"/>
    </row>
    <row r="324" spans="1:5" x14ac:dyDescent="0.25">
      <c r="A324" s="1"/>
      <c r="B324" s="1"/>
      <c r="C324" s="1"/>
      <c r="D324" s="12"/>
      <c r="E324" s="12"/>
    </row>
    <row r="325" spans="1:5" x14ac:dyDescent="0.25">
      <c r="A325" s="1"/>
      <c r="B325" s="1"/>
      <c r="C325" s="1"/>
      <c r="D325" s="12"/>
      <c r="E325" s="12"/>
    </row>
    <row r="326" spans="1:5" x14ac:dyDescent="0.25">
      <c r="A326" s="1"/>
      <c r="B326" s="1"/>
      <c r="C326" s="1"/>
      <c r="D326" s="12"/>
      <c r="E326" s="12"/>
    </row>
    <row r="327" spans="1:5" x14ac:dyDescent="0.25">
      <c r="A327" s="1"/>
      <c r="B327" s="1"/>
      <c r="C327" s="1"/>
      <c r="D327" s="12"/>
      <c r="E327" s="12"/>
    </row>
    <row r="328" spans="1:5" x14ac:dyDescent="0.25">
      <c r="A328" s="1"/>
      <c r="B328" s="1"/>
      <c r="C328" s="1"/>
      <c r="D328" s="12"/>
      <c r="E328" s="12"/>
    </row>
    <row r="329" spans="1:5" x14ac:dyDescent="0.25">
      <c r="A329" s="1"/>
      <c r="B329" s="1"/>
      <c r="C329" s="1"/>
      <c r="D329" s="12"/>
      <c r="E329" s="12"/>
    </row>
    <row r="330" spans="1:5" x14ac:dyDescent="0.25">
      <c r="A330" s="1"/>
      <c r="B330" s="1"/>
      <c r="C330" s="1"/>
      <c r="D330" s="12"/>
      <c r="E330" s="12"/>
    </row>
    <row r="331" spans="1:5" x14ac:dyDescent="0.25">
      <c r="A331" s="1"/>
      <c r="B331" s="1"/>
      <c r="C331" s="1"/>
      <c r="D331" s="12"/>
      <c r="E331" s="12"/>
    </row>
    <row r="332" spans="1:5" x14ac:dyDescent="0.25">
      <c r="A332" s="1"/>
      <c r="B332" s="1"/>
      <c r="C332" s="1"/>
      <c r="D332" s="12"/>
      <c r="E332" s="12"/>
    </row>
    <row r="333" spans="1:5" x14ac:dyDescent="0.25">
      <c r="A333" s="1"/>
      <c r="B333" s="1"/>
      <c r="C333" s="1"/>
      <c r="D333" s="12"/>
      <c r="E333" s="12"/>
    </row>
    <row r="334" spans="1:5" x14ac:dyDescent="0.25">
      <c r="A334" s="1"/>
      <c r="B334" s="1"/>
      <c r="C334" s="1"/>
      <c r="D334" s="12"/>
      <c r="E334" s="12"/>
    </row>
    <row r="335" spans="1:5" x14ac:dyDescent="0.25">
      <c r="A335" s="1"/>
      <c r="B335" s="1"/>
      <c r="C335" s="1"/>
      <c r="D335" s="12"/>
      <c r="E335" s="12"/>
    </row>
    <row r="336" spans="1:5" x14ac:dyDescent="0.25">
      <c r="A336" s="1"/>
      <c r="B336" s="1"/>
      <c r="C336" s="1"/>
      <c r="D336" s="12"/>
      <c r="E336" s="12"/>
    </row>
    <row r="337" spans="1:5" x14ac:dyDescent="0.25">
      <c r="A337" s="1"/>
      <c r="B337" s="1"/>
      <c r="C337" s="1"/>
      <c r="D337" s="12"/>
      <c r="E337" s="12"/>
    </row>
    <row r="338" spans="1:5" x14ac:dyDescent="0.25">
      <c r="A338" s="1"/>
      <c r="B338" s="1"/>
      <c r="C338" s="1"/>
      <c r="D338" s="12"/>
      <c r="E338" s="12"/>
    </row>
    <row r="339" spans="1:5" x14ac:dyDescent="0.25">
      <c r="A339" s="1"/>
      <c r="B339" s="1"/>
      <c r="C339" s="1"/>
      <c r="D339" s="12"/>
      <c r="E339" s="12"/>
    </row>
    <row r="340" spans="1:5" x14ac:dyDescent="0.25">
      <c r="A340" s="1"/>
      <c r="B340" s="1"/>
      <c r="C340" s="1"/>
      <c r="D340" s="12"/>
      <c r="E340" s="12"/>
    </row>
    <row r="341" spans="1:5" x14ac:dyDescent="0.25">
      <c r="A341" s="1"/>
      <c r="B341" s="1"/>
      <c r="C341" s="1"/>
      <c r="D341" s="12"/>
      <c r="E341" s="12"/>
    </row>
    <row r="342" spans="1:5" x14ac:dyDescent="0.25">
      <c r="A342" s="1"/>
      <c r="B342" s="1"/>
      <c r="C342" s="1"/>
      <c r="D342" s="12"/>
      <c r="E342" s="12"/>
    </row>
    <row r="343" spans="1:5" x14ac:dyDescent="0.25">
      <c r="A343" s="1"/>
      <c r="B343" s="1"/>
      <c r="C343" s="1"/>
      <c r="D343" s="12"/>
      <c r="E343" s="12"/>
    </row>
    <row r="344" spans="1:5" x14ac:dyDescent="0.25">
      <c r="A344" s="1"/>
      <c r="B344" s="1"/>
      <c r="C344" s="1"/>
      <c r="D344" s="12"/>
      <c r="E344" s="12"/>
    </row>
    <row r="345" spans="1:5" x14ac:dyDescent="0.25">
      <c r="A345" s="1"/>
      <c r="B345" s="1"/>
      <c r="C345" s="1"/>
      <c r="D345" s="12"/>
      <c r="E345" s="12"/>
    </row>
    <row r="346" spans="1:5" x14ac:dyDescent="0.25">
      <c r="A346" s="1"/>
      <c r="B346" s="1"/>
      <c r="C346" s="1"/>
      <c r="D346" s="12"/>
      <c r="E346" s="12"/>
    </row>
    <row r="347" spans="1:5" x14ac:dyDescent="0.25">
      <c r="A347" s="1"/>
      <c r="B347" s="1"/>
      <c r="C347" s="1"/>
      <c r="D347" s="12"/>
      <c r="E347" s="12"/>
    </row>
    <row r="348" spans="1:5" x14ac:dyDescent="0.25">
      <c r="A348" s="1"/>
      <c r="B348" s="1"/>
      <c r="C348" s="1"/>
      <c r="D348" s="12"/>
      <c r="E348" s="12"/>
    </row>
  </sheetData>
  <sheetProtection algorithmName="SHA-512" hashValue="qv2RRvfN9WR9cxx/O5j3zOTT/fmMruuf50BAHHQwAwBSMd80B7RFBRLzxe1xqpI24lII5ibUjVbkfVkb9k0whA==" saltValue="tvR7I69aAmTokTG0yq8BRQ==" spinCount="100000" sheet="1" objects="1" scenarios="1"/>
  <sortState xmlns:xlrd2="http://schemas.microsoft.com/office/spreadsheetml/2017/richdata2" ref="A7:E98">
    <sortCondition ref="B7:B98"/>
  </sortState>
  <mergeCells count="4">
    <mergeCell ref="B1:C1"/>
    <mergeCell ref="A114:B114"/>
    <mergeCell ref="A3:D3"/>
    <mergeCell ref="A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CVEK, Helena</dc:creator>
  <cp:lastModifiedBy>BANDELJ Matej</cp:lastModifiedBy>
  <cp:lastPrinted>2025-10-09T07:51:38Z</cp:lastPrinted>
  <dcterms:created xsi:type="dcterms:W3CDTF">2025-09-10T07:04:02Z</dcterms:created>
  <dcterms:modified xsi:type="dcterms:W3CDTF">2026-02-20T09:10:14Z</dcterms:modified>
</cp:coreProperties>
</file>